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405" windowWidth="13290" windowHeight="9720" tabRatio="912" activeTab="2"/>
  </bookViews>
  <sheets>
    <sheet name="PESQUISA DE PREÇO" sheetId="17" r:id="rId1"/>
    <sheet name="PLANO DE APLICAÇÃO 2" sheetId="32" r:id="rId2"/>
    <sheet name="Cronograma 2" sheetId="33" r:id="rId3"/>
  </sheets>
  <externalReferences>
    <externalReference r:id="rId4"/>
  </externalReferences>
  <definedNames>
    <definedName name="AIR">#REF!</definedName>
    <definedName name="_xlnm.Print_Area" localSheetId="2">'Cronograma 2'!$A$1:$BQ$37</definedName>
    <definedName name="_xlnm.Print_Area" localSheetId="1">'PLANO DE APLICAÇÃO 2'!$A$1:$E$40</definedName>
    <definedName name="BILLING">#REF!</definedName>
    <definedName name="BOMPRINT">#REF!</definedName>
    <definedName name="CalcReferencia">OFFSET([0]!Lst.Top,#REF!,-1,1,1)</definedName>
    <definedName name="CalcReferencia1">OFFSET([0]!Lst.Top1,#REF!,-1,1,1)</definedName>
    <definedName name="CHECKBOM">#REF!</definedName>
    <definedName name="_xlnm.Criteria">#REF!</definedName>
    <definedName name="CRONOGRMA">OFFSET([0]!Lst.Top,#REF!,-1,1,1)</definedName>
    <definedName name="DELETE1">#REF!</definedName>
    <definedName name="DELETE2">#REF!</definedName>
    <definedName name="DESCONTO">#REF!</definedName>
    <definedName name="DÓLAR">#REF!</definedName>
    <definedName name="ENC.FINANC">#REF!</definedName>
    <definedName name="EWO">#REF!</definedName>
    <definedName name="FIND.PART">#REF!</definedName>
    <definedName name="FINSOCIAL">#REF!</definedName>
    <definedName name="FRETE">#REF!</definedName>
    <definedName name="IBO">#REF!</definedName>
    <definedName name="INFO">#REF!</definedName>
    <definedName name="insert1">#REF!</definedName>
    <definedName name="insert2">#REF!</definedName>
    <definedName name="IR">#REF!</definedName>
    <definedName name="ISS">#REF!</definedName>
    <definedName name="ITC_D_379">#REF!</definedName>
    <definedName name="IWO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M">#REF!</definedName>
    <definedName name="MARGEM">#REF!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NomeMun">'[1]Dados Básicos'!$D$6</definedName>
    <definedName name="NomePref">'[1]Dados Básicos'!$G$6</definedName>
    <definedName name="Optico">OFFSET(Lst.Top,#REF!,-1,1,1)</definedName>
    <definedName name="paste1">#REF!</definedName>
    <definedName name="paste2">#REF!</definedName>
    <definedName name="paste3">#REF!</definedName>
    <definedName name="paste4">#REF!</definedName>
    <definedName name="PIS">#REF!</definedName>
    <definedName name="RecalcMatriz">#REF!</definedName>
    <definedName name="RMA">#REF!</definedName>
    <definedName name="Serviços">#REF!</definedName>
    <definedName name="sound1">#REF!</definedName>
    <definedName name="sound2">#REF!</definedName>
    <definedName name="start">#REF!</definedName>
    <definedName name="TABSERBO">#REF!</definedName>
    <definedName name="temp">#REF!</definedName>
    <definedName name="temp2">#REF!</definedName>
  </definedNames>
  <calcPr calcId="124519" fullPrecision="0"/>
</workbook>
</file>

<file path=xl/calcChain.xml><?xml version="1.0" encoding="utf-8"?>
<calcChain xmlns="http://schemas.openxmlformats.org/spreadsheetml/2006/main">
  <c r="BP17" i="33"/>
  <c r="F22" i="17" l="1"/>
  <c r="F21"/>
  <c r="F20"/>
  <c r="F19"/>
  <c r="E22"/>
  <c r="E21"/>
  <c r="E20"/>
  <c r="E19"/>
  <c r="E33" i="32" l="1"/>
  <c r="E30"/>
  <c r="C19" l="1"/>
  <c r="E19" s="1"/>
  <c r="E18"/>
  <c r="C14"/>
  <c r="C15" s="1"/>
  <c r="E15" s="1"/>
  <c r="E13"/>
  <c r="E27"/>
  <c r="BP19" i="33"/>
  <c r="E39" i="32"/>
  <c r="E34" l="1"/>
  <c r="E35" s="1"/>
  <c r="E37" s="1"/>
  <c r="E14"/>
  <c r="C20"/>
  <c r="E20" s="1"/>
  <c r="E8"/>
  <c r="C9"/>
  <c r="C10" s="1"/>
  <c r="E9" l="1"/>
  <c r="E10"/>
  <c r="E21" l="1"/>
  <c r="BD24" i="33"/>
  <c r="AJ24"/>
  <c r="T23"/>
  <c r="T25" s="1"/>
  <c r="BQ25" s="1"/>
  <c r="D24" l="1"/>
  <c r="BQ24" s="1"/>
  <c r="BQ23" l="1"/>
  <c r="E40" i="32" l="1"/>
</calcChain>
</file>

<file path=xl/sharedStrings.xml><?xml version="1.0" encoding="utf-8"?>
<sst xmlns="http://schemas.openxmlformats.org/spreadsheetml/2006/main" count="180" uniqueCount="106">
  <si>
    <t>Descrição</t>
  </si>
  <si>
    <t>Un.</t>
  </si>
  <si>
    <t>DESCRIÇÃO DOS SERVIÇOS</t>
  </si>
  <si>
    <t>mês 1</t>
  </si>
  <si>
    <t>Unidade</t>
  </si>
  <si>
    <t>Qtdade</t>
  </si>
  <si>
    <t>Valor Total</t>
  </si>
  <si>
    <t>Obras</t>
  </si>
  <si>
    <t>Serviços</t>
  </si>
  <si>
    <t>Total da Etapa 1</t>
  </si>
  <si>
    <t>Preço Médio Unitário</t>
  </si>
  <si>
    <t>Descrição do Item</t>
  </si>
  <si>
    <t>Empresas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</si>
  <si>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</si>
  <si>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</si>
  <si>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</si>
  <si>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</si>
  <si>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</si>
  <si>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</si>
  <si>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</si>
  <si>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</si>
  <si>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</si>
  <si>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</si>
  <si>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</si>
  <si>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</si>
  <si>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</si>
  <si>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NATUREZA DE DESPESA</t>
  </si>
  <si>
    <t>Valor Total da Côntrapartida</t>
  </si>
  <si>
    <t>Total de Recursos Estaduais da Etapa 1</t>
  </si>
  <si>
    <t>Material de Consumo</t>
  </si>
  <si>
    <t>Equipamento e Material Permanente</t>
  </si>
  <si>
    <t>Valores por Natureza de Despesa</t>
  </si>
  <si>
    <t>Etapa do Convênio</t>
  </si>
  <si>
    <t>Legenda:</t>
  </si>
  <si>
    <t>Etapa de execução do convênio</t>
  </si>
  <si>
    <t>Macroação do convênio</t>
  </si>
  <si>
    <t>Mês de assinatura do convênio</t>
  </si>
  <si>
    <t>Prazo de execução das ações do convênio</t>
  </si>
  <si>
    <t>Total de Recursos Municipais (Contrapartida)</t>
  </si>
  <si>
    <t>QUADRO RESUMO</t>
  </si>
  <si>
    <r>
      <t xml:space="preserve">Total de </t>
    </r>
    <r>
      <rPr>
        <b/>
        <sz val="12"/>
        <rFont val="Century Gothic"/>
        <family val="2"/>
      </rPr>
      <t>Recursos Estuduais</t>
    </r>
    <r>
      <rPr>
        <b/>
        <sz val="12"/>
        <color rgb="FFFF0000"/>
        <rFont val="Century Gothic"/>
        <family val="2"/>
      </rPr>
      <t xml:space="preserve"> </t>
    </r>
  </si>
  <si>
    <t>PRESTAÇÃO DE CONTAS PARCIAL ETAPA 1</t>
  </si>
  <si>
    <t>PRESTAÇÃO DE CONTAS FINAL</t>
  </si>
  <si>
    <t>MÊS 14</t>
  </si>
  <si>
    <t>MÊS 15</t>
  </si>
  <si>
    <t>VALOR ESTIMADO POR ITEM (R$)</t>
  </si>
  <si>
    <t>Valor Total dos Recursos Estaduais</t>
  </si>
  <si>
    <t>MONITORAMENTO E ANÁLISE DO DETRAN-SP</t>
  </si>
  <si>
    <t>Prazo de apresentação da prestação de contas e monitoramento e análise do DETRAN-SP</t>
  </si>
  <si>
    <t>Etapa 1</t>
  </si>
  <si>
    <t>1ª MACROAÇÃO:</t>
  </si>
  <si>
    <t>III. PLANO DE APLICAÇÃO DOS RECURSOS FINANCEIROS</t>
  </si>
  <si>
    <t>MÊS 16</t>
  </si>
  <si>
    <t>-</t>
  </si>
  <si>
    <t>2ª MACROAÇÃO:</t>
  </si>
  <si>
    <t>IV. DECLARAÇÃO DE CONFORMIDADE DE PREÇOS (Pesquisa de Preços)</t>
  </si>
  <si>
    <t>Preço Unitário</t>
  </si>
  <si>
    <t>1.1. Processos Licitatórios</t>
  </si>
  <si>
    <t>2.1. Processos Licitatórios</t>
  </si>
  <si>
    <t>VI. CRONOGRAMA FÍSICO - FINANCEIRO GERAL - CRONOGRAMA DE DESEMBOLSO</t>
  </si>
  <si>
    <t>Varrição de pavimento para recapeamento</t>
  </si>
  <si>
    <t>Imprimação betuminosa ligante</t>
  </si>
  <si>
    <t>Camada de rolamento em concreto betuminoso usinado quente - CBUQ</t>
  </si>
  <si>
    <t>m2</t>
  </si>
  <si>
    <t>m3</t>
  </si>
  <si>
    <t>Preço Unitário CPOS         Versão 176</t>
  </si>
  <si>
    <t>Sinalização horizontal com tinta vinílica ou acrílica</t>
  </si>
  <si>
    <t>Total de Recursos Municipais da Etapa 1 (contrapartida)</t>
  </si>
  <si>
    <r>
      <t>2.2. Projeto 2</t>
    </r>
    <r>
      <rPr>
        <b/>
        <sz val="11"/>
        <color rgb="FFFF0000"/>
        <rFont val="Arial"/>
        <family val="2"/>
      </rPr>
      <t xml:space="preserve">: Sinalização Viária Horizontal - </t>
    </r>
    <r>
      <rPr>
        <b/>
        <sz val="11"/>
        <rFont val="Arial"/>
        <family val="2"/>
      </rPr>
      <t>Resolução Contran 236</t>
    </r>
    <r>
      <rPr>
        <b/>
        <sz val="11"/>
        <color rgb="FFFF0000"/>
        <rFont val="Arial"/>
        <family val="2"/>
      </rPr>
      <t>/2007</t>
    </r>
  </si>
  <si>
    <t>CÓDIGO: 54.01.410 -  CPOS - Versão 176 - Sem Desoneração - Lei Social 126,72 - vigência 01/07/2019</t>
  </si>
  <si>
    <t>CÓDIGO: 54.03.230 -  CPOS - Versão 176 - Sem Desoneração - Lei Social 126,72 - vigência 01/07/2019</t>
  </si>
  <si>
    <t>CÓDIGO: 54.03.210 -  CPOS - Versão 176 - Sem Desoneração - Lei Social 126,72 - vigência 01/07/2019</t>
  </si>
  <si>
    <t>CÓDIGO: 97.04.010 -  CPOS - Versão 176 - Sem Desoneração - Lei Social 126,72 - vigência 01/07/2019</t>
  </si>
  <si>
    <r>
      <t>Rifaina-SP, 12 de Agosto de 2019</t>
    </r>
    <r>
      <rPr>
        <sz val="10"/>
        <color indexed="8"/>
        <rFont val="Arial"/>
        <family val="2"/>
      </rPr>
      <t>.</t>
    </r>
  </si>
  <si>
    <r>
      <t xml:space="preserve">A PREFEITURA MUNICIPAL DE RIFAINA, CNPJ nº 45.318.995/0001-71, </t>
    </r>
    <r>
      <rPr>
        <b/>
        <sz val="11"/>
        <rFont val="Arial"/>
        <family val="2"/>
      </rPr>
      <t>DECLARA</t>
    </r>
    <r>
      <rPr>
        <sz val="11"/>
        <rFont val="Arial"/>
        <family val="2"/>
      </rPr>
      <t>, por intermédio dos servidores abaixo especificados, que foi realizada a pesquisa de preços e que os preços estão de acordo com os praticados no mercado local.</t>
    </r>
  </si>
  <si>
    <t>1.1</t>
  </si>
  <si>
    <t>1.2</t>
  </si>
  <si>
    <t>2.1</t>
  </si>
  <si>
    <t>Processos Licitatórios</t>
  </si>
  <si>
    <t>2.2</t>
  </si>
  <si>
    <t>MUNICÍPIO DE RIFAINA - SP</t>
  </si>
  <si>
    <r>
      <t>Rifaina-SP</t>
    </r>
    <r>
      <rPr>
        <sz val="10"/>
        <color rgb="FFFF0000"/>
        <rFont val="Century Gothic"/>
        <family val="2"/>
      </rPr>
      <t>,</t>
    </r>
    <r>
      <rPr>
        <sz val="10"/>
        <color indexed="8"/>
        <rFont val="Century Gothic"/>
        <family val="2"/>
      </rPr>
      <t xml:space="preserve"> 12 de Agosto de 2019</t>
    </r>
    <r>
      <rPr>
        <sz val="10"/>
        <color rgb="FFFF0000"/>
        <rFont val="Century Gothic"/>
        <family val="2"/>
      </rPr>
      <t>.</t>
    </r>
  </si>
  <si>
    <r>
      <t xml:space="preserve">Endereço 1: </t>
    </r>
    <r>
      <rPr>
        <sz val="11"/>
        <color indexed="8"/>
        <rFont val="Arial"/>
        <family val="2"/>
      </rPr>
      <t>Rua Cássio Aparecido Marcelino (Trecho 01 - compreendido entre a Avenida José de Paula Vieira e Rua José Francisco da Silveira)</t>
    </r>
  </si>
  <si>
    <r>
      <t xml:space="preserve">Endereço 2: </t>
    </r>
    <r>
      <rPr>
        <sz val="11"/>
        <color indexed="8"/>
        <rFont val="Arial"/>
        <family val="2"/>
      </rPr>
      <t xml:space="preserve">Rua Benedita Correa Vieira (Trecho 02 - compreendido entre a Rua Sebastião Gonçalves Sebastião e Rua Abrão Salomão) </t>
    </r>
  </si>
  <si>
    <r>
      <t xml:space="preserve">Endereço 3: </t>
    </r>
    <r>
      <rPr>
        <sz val="11"/>
        <color indexed="8"/>
        <rFont val="Arial"/>
        <family val="2"/>
      </rPr>
      <t xml:space="preserve">Rua Benedita Correa Vieira (Trecho 03 - compreendido entre a Rua Abrão Salomão e Prolongamento da Rua Benedita Correa Vieira) </t>
    </r>
  </si>
  <si>
    <t xml:space="preserve">Subtotal 1.2 </t>
  </si>
  <si>
    <t>Subtotal 2.2</t>
  </si>
  <si>
    <r>
      <rPr>
        <sz val="10"/>
        <color rgb="FFFF0000"/>
        <rFont val="Century Gothic"/>
        <family val="2"/>
      </rPr>
      <t>Kelson Robert da Silva Floriano</t>
    </r>
    <r>
      <rPr>
        <sz val="10"/>
        <color indexed="8"/>
        <rFont val="Century Gothic"/>
        <family val="2"/>
      </rPr>
      <t xml:space="preserve">
Responsável pela Supervisão técnica</t>
    </r>
  </si>
  <si>
    <r>
      <rPr>
        <sz val="10"/>
        <color rgb="FFFF0000"/>
        <rFont val="Century Gothic"/>
        <family val="2"/>
      </rPr>
      <t>Antonio Carlos Gonçalves</t>
    </r>
    <r>
      <rPr>
        <sz val="10"/>
        <color indexed="8"/>
        <rFont val="Century Gothic"/>
        <family val="2"/>
      </rPr>
      <t xml:space="preserve">
Responsável pela Gestão Administrativa e Financeira</t>
    </r>
  </si>
  <si>
    <r>
      <t xml:space="preserve">Luiz Diego Soares
</t>
    </r>
    <r>
      <rPr>
        <sz val="10"/>
        <rFont val="Century Gothic"/>
        <family val="2"/>
      </rPr>
      <t>Responsável pelas Licitações</t>
    </r>
    <r>
      <rPr>
        <sz val="10"/>
        <color rgb="FFFF0000"/>
        <rFont val="Century Gothic"/>
        <family val="2"/>
      </rPr>
      <t xml:space="preserve">
</t>
    </r>
  </si>
  <si>
    <t>Preço Médio c/ BDI=22,04%</t>
  </si>
  <si>
    <t>ETAPA ÚNICA (5 meses a contar da assinatura do convênio)</t>
  </si>
  <si>
    <t>1ª MACROAÇÃO: Implantação de Recapeamento Asfaltico</t>
  </si>
  <si>
    <r>
      <t>1.2. Projeto 1</t>
    </r>
    <r>
      <rPr>
        <b/>
        <sz val="11"/>
        <color rgb="FFFF0000"/>
        <rFont val="Arial"/>
        <family val="2"/>
      </rPr>
      <t>: Recapeamento Asfaltico</t>
    </r>
  </si>
  <si>
    <t>2ª MACROAÇÃO: Implantação de Sinalização Viária Horizontal</t>
  </si>
  <si>
    <t>Antonio Carlos Gonçalves - CPF.                                     Responsável pela Gestão Administrativa e Financeira</t>
  </si>
  <si>
    <t>Kelson Robert da Silva Floriano - CPF. 312.296.398-10                               Responsável pela Supervisão Técnica</t>
  </si>
  <si>
    <t>REPASSE DA PARCELA ÚNICA</t>
  </si>
  <si>
    <t>ETAPA ÚNICA</t>
  </si>
  <si>
    <t>Total de Recursos Estuduais Etapa Única</t>
  </si>
  <si>
    <t>Total de Recursos Municipais (Contrapartida) Etapa Única</t>
  </si>
  <si>
    <t>Projeto 1: Realização de Recapeamento Asfaltico</t>
  </si>
  <si>
    <t>Projeto 2: Implantação de  Sinalização Viária Horizontal</t>
  </si>
  <si>
    <r>
      <t xml:space="preserve">Endereço 1: </t>
    </r>
    <r>
      <rPr>
        <sz val="11"/>
        <color indexed="8"/>
        <rFont val="Arial"/>
        <family val="2"/>
      </rPr>
      <t>Rua Cássio Aparecido Marcelino (Trecho 01 - compreendido entre a Avenida José de Paula Vieira e Rua José Francisco da Silveira) - 4 ZPA, 1 "PARE", 1 LFO-3 e 1LRE</t>
    </r>
  </si>
  <si>
    <r>
      <t xml:space="preserve">Endereço 3: </t>
    </r>
    <r>
      <rPr>
        <sz val="11"/>
        <color indexed="8"/>
        <rFont val="Arial"/>
        <family val="2"/>
      </rPr>
      <t>Rua Benedita Correa Vieira (Trecho 03 - compreendido entre a Rua Abrão Salomão e Prolongamento da Rua Benedita Correa Vieira) - 2 ZPA, 1 "PARE", 1 LFO-1 e 1 LRE</t>
    </r>
  </si>
  <si>
    <r>
      <t xml:space="preserve">Endereço 2: </t>
    </r>
    <r>
      <rPr>
        <sz val="11"/>
        <color indexed="8"/>
        <rFont val="Arial"/>
        <family val="2"/>
      </rPr>
      <t>Rua Benedita Correa Vieira (Trecho 02 - compreendido entre a Rua Sebastião Gonçalves Sebastião e Rua Abrão Salomão) - 4 ZPA, 2 "PARE", 2 LFO-1 e 2 LRE</t>
    </r>
  </si>
</sst>
</file>

<file path=xl/styles.xml><?xml version="1.0" encoding="utf-8"?>
<styleSheet xmlns="http://schemas.openxmlformats.org/spreadsheetml/2006/main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49">
    <font>
      <sz val="10"/>
      <color indexed="8"/>
      <name val="ARIAL"/>
      <charset val="1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b/>
      <sz val="11"/>
      <name val="Century Gothic"/>
      <family val="2"/>
    </font>
    <font>
      <b/>
      <sz val="10"/>
      <color rgb="FFFF0000"/>
      <name val="Century Gothic"/>
      <family val="2"/>
    </font>
    <font>
      <sz val="10"/>
      <color rgb="FFFF0000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sz val="10"/>
      <color indexed="8"/>
      <name val="Century Gothic"/>
      <family val="2"/>
    </font>
    <font>
      <sz val="12"/>
      <color indexed="8"/>
      <name val="Century Gothic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6">
    <xf numFmtId="0" fontId="0" fillId="0" borderId="0">
      <alignment vertical="top"/>
    </xf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22" fillId="0" borderId="0"/>
    <xf numFmtId="0" fontId="12" fillId="0" borderId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164" fontId="21" fillId="0" borderId="0" applyFont="0" applyFill="0" applyBorder="0" applyAlignment="0" applyProtection="0">
      <alignment vertical="top"/>
    </xf>
  </cellStyleXfs>
  <cellXfs count="334">
    <xf numFmtId="0" fontId="0" fillId="0" borderId="0" xfId="0">
      <alignment vertical="top"/>
    </xf>
    <xf numFmtId="0" fontId="23" fillId="0" borderId="0" xfId="0" applyFont="1" applyAlignment="1">
      <alignment vertical="top" wrapText="1"/>
    </xf>
    <xf numFmtId="164" fontId="27" fillId="0" borderId="38" xfId="45" applyFont="1" applyFill="1" applyBorder="1" applyAlignment="1" applyProtection="1">
      <alignment vertical="center" wrapText="1"/>
    </xf>
    <xf numFmtId="164" fontId="27" fillId="0" borderId="41" xfId="45" applyFont="1" applyFill="1" applyBorder="1" applyAlignment="1" applyProtection="1">
      <alignment vertical="center" wrapText="1"/>
    </xf>
    <xf numFmtId="164" fontId="27" fillId="0" borderId="55" xfId="45" applyFont="1" applyFill="1" applyBorder="1" applyAlignment="1" applyProtection="1">
      <alignment vertical="center" wrapText="1"/>
    </xf>
    <xf numFmtId="164" fontId="27" fillId="0" borderId="39" xfId="45" applyFont="1" applyFill="1" applyBorder="1" applyAlignment="1" applyProtection="1">
      <alignment vertical="center" wrapText="1"/>
    </xf>
    <xf numFmtId="0" fontId="28" fillId="0" borderId="0" xfId="0" applyFont="1" applyAlignment="1">
      <alignment vertical="top" wrapText="1"/>
    </xf>
    <xf numFmtId="164" fontId="25" fillId="0" borderId="56" xfId="45" applyFont="1" applyFill="1" applyBorder="1" applyAlignment="1" applyProtection="1">
      <alignment vertical="center" wrapText="1"/>
    </xf>
    <xf numFmtId="164" fontId="25" fillId="0" borderId="41" xfId="45" applyFont="1" applyFill="1" applyBorder="1" applyAlignment="1" applyProtection="1">
      <alignment vertical="center" wrapText="1"/>
    </xf>
    <xf numFmtId="164" fontId="25" fillId="0" borderId="39" xfId="45" applyFont="1" applyFill="1" applyBorder="1" applyAlignment="1" applyProtection="1">
      <alignment vertical="center" wrapText="1"/>
    </xf>
    <xf numFmtId="164" fontId="25" fillId="0" borderId="38" xfId="45" applyFont="1" applyFill="1" applyBorder="1" applyAlignment="1" applyProtection="1">
      <alignment vertical="center" wrapText="1"/>
    </xf>
    <xf numFmtId="164" fontId="25" fillId="0" borderId="55" xfId="45" applyFont="1" applyFill="1" applyBorder="1" applyAlignment="1" applyProtection="1">
      <alignment vertical="center" wrapText="1"/>
    </xf>
    <xf numFmtId="164" fontId="25" fillId="24" borderId="57" xfId="45" applyFont="1" applyFill="1" applyBorder="1" applyAlignment="1" applyProtection="1">
      <alignment horizontal="right" vertical="center" wrapText="1"/>
    </xf>
    <xf numFmtId="164" fontId="25" fillId="24" borderId="50" xfId="45" applyFont="1" applyFill="1" applyBorder="1" applyAlignment="1" applyProtection="1">
      <alignment horizontal="right" vertical="center" wrapText="1"/>
    </xf>
    <xf numFmtId="164" fontId="25" fillId="24" borderId="17" xfId="45" applyFont="1" applyFill="1" applyBorder="1" applyAlignment="1" applyProtection="1">
      <alignment horizontal="right" vertical="center" wrapText="1"/>
    </xf>
    <xf numFmtId="164" fontId="25" fillId="24" borderId="16" xfId="45" applyFont="1" applyFill="1" applyBorder="1" applyAlignment="1" applyProtection="1">
      <alignment horizontal="right" vertical="center" wrapText="1"/>
    </xf>
    <xf numFmtId="164" fontId="25" fillId="0" borderId="50" xfId="45" applyFont="1" applyFill="1" applyBorder="1" applyAlignment="1" applyProtection="1">
      <alignment horizontal="right" vertical="center" wrapText="1"/>
    </xf>
    <xf numFmtId="164" fontId="25" fillId="0" borderId="17" xfId="45" applyFont="1" applyFill="1" applyBorder="1" applyAlignment="1" applyProtection="1">
      <alignment horizontal="right" vertical="center" wrapText="1"/>
    </xf>
    <xf numFmtId="164" fontId="25" fillId="0" borderId="16" xfId="45" applyFont="1" applyFill="1" applyBorder="1" applyAlignment="1" applyProtection="1">
      <alignment horizontal="right" vertical="center" wrapText="1"/>
    </xf>
    <xf numFmtId="164" fontId="25" fillId="24" borderId="30" xfId="45" applyFont="1" applyFill="1" applyBorder="1" applyAlignment="1" applyProtection="1">
      <alignment horizontal="right" vertical="center" wrapText="1"/>
    </xf>
    <xf numFmtId="164" fontId="25" fillId="24" borderId="44" xfId="45" applyFont="1" applyFill="1" applyBorder="1" applyAlignment="1" applyProtection="1">
      <alignment horizontal="right" vertical="center" wrapText="1"/>
    </xf>
    <xf numFmtId="164" fontId="25" fillId="24" borderId="42" xfId="45" applyFont="1" applyFill="1" applyBorder="1" applyAlignment="1" applyProtection="1">
      <alignment horizontal="right" vertical="center" wrapText="1"/>
    </xf>
    <xf numFmtId="164" fontId="25" fillId="24" borderId="46" xfId="45" applyFont="1" applyFill="1" applyBorder="1" applyAlignment="1" applyProtection="1">
      <alignment horizontal="right" vertical="center" wrapText="1"/>
    </xf>
    <xf numFmtId="164" fontId="25" fillId="24" borderId="23" xfId="45" applyFont="1" applyFill="1" applyBorder="1" applyAlignment="1" applyProtection="1">
      <alignment horizontal="right" vertical="center" wrapText="1"/>
    </xf>
    <xf numFmtId="164" fontId="25" fillId="0" borderId="23" xfId="45" applyFont="1" applyFill="1" applyBorder="1" applyAlignment="1" applyProtection="1">
      <alignment horizontal="right" vertical="center" wrapText="1"/>
    </xf>
    <xf numFmtId="164" fontId="25" fillId="0" borderId="42" xfId="45" applyFont="1" applyFill="1" applyBorder="1" applyAlignment="1" applyProtection="1">
      <alignment horizontal="right" vertical="center" wrapText="1"/>
    </xf>
    <xf numFmtId="164" fontId="25" fillId="0" borderId="46" xfId="45" applyFont="1" applyFill="1" applyBorder="1" applyAlignment="1" applyProtection="1">
      <alignment horizontal="right" vertical="center" wrapText="1"/>
    </xf>
    <xf numFmtId="164" fontId="25" fillId="24" borderId="14" xfId="45" applyFont="1" applyFill="1" applyBorder="1" applyAlignment="1" applyProtection="1">
      <alignment horizontal="right" vertical="center" wrapText="1"/>
    </xf>
    <xf numFmtId="164" fontId="27" fillId="0" borderId="10" xfId="45" applyFont="1" applyFill="1" applyBorder="1" applyAlignment="1" applyProtection="1">
      <alignment vertical="center" wrapText="1"/>
    </xf>
    <xf numFmtId="164" fontId="27" fillId="0" borderId="19" xfId="45" applyFont="1" applyFill="1" applyBorder="1" applyAlignment="1" applyProtection="1">
      <alignment vertical="center" wrapText="1"/>
    </xf>
    <xf numFmtId="164" fontId="27" fillId="0" borderId="18" xfId="45" applyFont="1" applyFill="1" applyBorder="1" applyAlignment="1" applyProtection="1">
      <alignment vertical="center" wrapText="1"/>
    </xf>
    <xf numFmtId="164" fontId="25" fillId="0" borderId="18" xfId="45" applyFont="1" applyFill="1" applyBorder="1" applyAlignment="1" applyProtection="1">
      <alignment vertical="center" wrapText="1"/>
    </xf>
    <xf numFmtId="164" fontId="25" fillId="0" borderId="10" xfId="45" applyFont="1" applyFill="1" applyBorder="1" applyAlignment="1" applyProtection="1">
      <alignment vertical="center" wrapText="1"/>
    </xf>
    <xf numFmtId="164" fontId="25" fillId="0" borderId="19" xfId="45" applyFont="1" applyFill="1" applyBorder="1" applyAlignment="1" applyProtection="1">
      <alignment vertical="center" wrapText="1"/>
    </xf>
    <xf numFmtId="164" fontId="25" fillId="0" borderId="11" xfId="45" applyFont="1" applyFill="1" applyBorder="1" applyAlignment="1" applyProtection="1">
      <alignment vertical="center" wrapText="1"/>
    </xf>
    <xf numFmtId="0" fontId="23" fillId="0" borderId="0" xfId="0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164" fontId="27" fillId="0" borderId="11" xfId="45" applyFont="1" applyFill="1" applyBorder="1" applyAlignment="1" applyProtection="1">
      <alignment vertical="center" wrapText="1"/>
    </xf>
    <xf numFmtId="164" fontId="27" fillId="0" borderId="13" xfId="45" applyFont="1" applyFill="1" applyBorder="1" applyAlignment="1" applyProtection="1">
      <alignment vertical="center" wrapText="1"/>
    </xf>
    <xf numFmtId="164" fontId="30" fillId="24" borderId="20" xfId="45" applyFont="1" applyFill="1" applyBorder="1" applyAlignment="1" applyProtection="1">
      <alignment vertical="center" wrapText="1"/>
    </xf>
    <xf numFmtId="164" fontId="30" fillId="24" borderId="21" xfId="45" applyFont="1" applyFill="1" applyBorder="1" applyAlignment="1" applyProtection="1">
      <alignment vertical="center" wrapText="1"/>
    </xf>
    <xf numFmtId="164" fontId="30" fillId="24" borderId="22" xfId="45" applyFont="1" applyFill="1" applyBorder="1" applyAlignment="1" applyProtection="1">
      <alignment vertical="center" wrapText="1"/>
    </xf>
    <xf numFmtId="164" fontId="30" fillId="24" borderId="26" xfId="45" applyFont="1" applyFill="1" applyBorder="1" applyAlignment="1" applyProtection="1">
      <alignment vertical="center" wrapText="1"/>
    </xf>
    <xf numFmtId="164" fontId="30" fillId="24" borderId="32" xfId="45" applyFont="1" applyFill="1" applyBorder="1" applyAlignment="1" applyProtection="1">
      <alignment vertical="center" wrapText="1"/>
    </xf>
    <xf numFmtId="0" fontId="35" fillId="0" borderId="0" xfId="0" applyFont="1" applyAlignment="1">
      <alignment horizontal="center" vertical="top" wrapText="1"/>
    </xf>
    <xf numFmtId="0" fontId="35" fillId="27" borderId="10" xfId="0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vertical="center"/>
    </xf>
    <xf numFmtId="164" fontId="30" fillId="24" borderId="44" xfId="45" applyFont="1" applyFill="1" applyBorder="1" applyAlignment="1" applyProtection="1">
      <alignment vertical="center" wrapText="1"/>
    </xf>
    <xf numFmtId="164" fontId="30" fillId="24" borderId="42" xfId="45" applyFont="1" applyFill="1" applyBorder="1" applyAlignment="1" applyProtection="1">
      <alignment vertical="center" wrapText="1"/>
    </xf>
    <xf numFmtId="164" fontId="30" fillId="24" borderId="46" xfId="45" applyFont="1" applyFill="1" applyBorder="1" applyAlignment="1" applyProtection="1">
      <alignment vertical="center" wrapText="1"/>
    </xf>
    <xf numFmtId="164" fontId="30" fillId="24" borderId="14" xfId="45" applyFont="1" applyFill="1" applyBorder="1" applyAlignment="1" applyProtection="1">
      <alignment vertical="center" wrapText="1"/>
    </xf>
    <xf numFmtId="164" fontId="30" fillId="24" borderId="23" xfId="45" applyFont="1" applyFill="1" applyBorder="1" applyAlignment="1" applyProtection="1">
      <alignment vertical="center" wrapText="1"/>
    </xf>
    <xf numFmtId="164" fontId="25" fillId="24" borderId="10" xfId="45" applyFont="1" applyFill="1" applyBorder="1" applyAlignment="1" applyProtection="1">
      <alignment horizontal="right" vertical="center" wrapText="1"/>
    </xf>
    <xf numFmtId="164" fontId="25" fillId="24" borderId="18" xfId="45" applyFont="1" applyFill="1" applyBorder="1" applyAlignment="1" applyProtection="1">
      <alignment horizontal="right" vertical="center" wrapText="1"/>
    </xf>
    <xf numFmtId="164" fontId="25" fillId="24" borderId="19" xfId="45" applyFont="1" applyFill="1" applyBorder="1" applyAlignment="1" applyProtection="1">
      <alignment horizontal="right" vertical="center" wrapText="1"/>
    </xf>
    <xf numFmtId="164" fontId="25" fillId="0" borderId="30" xfId="45" applyFont="1" applyFill="1" applyBorder="1" applyAlignment="1" applyProtection="1">
      <alignment horizontal="right" vertical="center" wrapText="1"/>
    </xf>
    <xf numFmtId="164" fontId="25" fillId="0" borderId="14" xfId="45" applyFont="1" applyFill="1" applyBorder="1" applyAlignment="1" applyProtection="1">
      <alignment horizontal="righ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Border="1" applyAlignment="1">
      <alignment horizontal="center" vertical="top" wrapText="1"/>
    </xf>
    <xf numFmtId="8" fontId="27" fillId="0" borderId="28" xfId="45" applyNumberFormat="1" applyFont="1" applyFill="1" applyBorder="1" applyAlignment="1" applyProtection="1">
      <alignment horizontal="center" vertical="center" wrapText="1"/>
    </xf>
    <xf numFmtId="8" fontId="27" fillId="0" borderId="31" xfId="45" applyNumberFormat="1" applyFont="1" applyFill="1" applyBorder="1" applyAlignment="1" applyProtection="1">
      <alignment horizontal="center" vertical="center" wrapText="1"/>
    </xf>
    <xf numFmtId="8" fontId="25" fillId="0" borderId="37" xfId="45" applyNumberFormat="1" applyFont="1" applyFill="1" applyBorder="1" applyAlignment="1" applyProtection="1">
      <alignment horizontal="center" vertical="center"/>
    </xf>
    <xf numFmtId="8" fontId="25" fillId="0" borderId="45" xfId="45" applyNumberFormat="1" applyFont="1" applyFill="1" applyBorder="1" applyAlignment="1" applyProtection="1">
      <alignment horizontal="center" vertical="center" wrapText="1"/>
    </xf>
    <xf numFmtId="8" fontId="29" fillId="24" borderId="34" xfId="45" applyNumberFormat="1" applyFont="1" applyFill="1" applyBorder="1" applyAlignment="1" applyProtection="1">
      <alignment horizontal="center" vertical="center" wrapText="1"/>
    </xf>
    <xf numFmtId="8" fontId="29" fillId="24" borderId="51" xfId="45" applyNumberFormat="1" applyFont="1" applyFill="1" applyBorder="1" applyAlignment="1" applyProtection="1">
      <alignment horizontal="center" vertical="center" wrapText="1"/>
    </xf>
    <xf numFmtId="8" fontId="30" fillId="24" borderId="29" xfId="45" applyNumberFormat="1" applyFont="1" applyFill="1" applyBorder="1" applyAlignment="1" applyProtection="1">
      <alignment horizontal="center" vertical="center" wrapText="1"/>
    </xf>
    <xf numFmtId="8" fontId="29" fillId="24" borderId="29" xfId="45" applyNumberFormat="1" applyFont="1" applyFill="1" applyBorder="1" applyAlignment="1" applyProtection="1">
      <alignment horizontal="center" vertical="center" wrapText="1"/>
    </xf>
    <xf numFmtId="8" fontId="36" fillId="0" borderId="45" xfId="0" applyNumberFormat="1" applyFont="1" applyBorder="1" applyAlignment="1">
      <alignment horizontal="center" vertical="center" wrapText="1"/>
    </xf>
    <xf numFmtId="8" fontId="36" fillId="0" borderId="34" xfId="0" applyNumberFormat="1" applyFont="1" applyBorder="1" applyAlignment="1">
      <alignment horizontal="center" vertical="center" wrapText="1"/>
    </xf>
    <xf numFmtId="8" fontId="23" fillId="0" borderId="0" xfId="0" applyNumberFormat="1" applyFont="1" applyAlignment="1">
      <alignment vertical="top" wrapText="1"/>
    </xf>
    <xf numFmtId="8" fontId="23" fillId="0" borderId="0" xfId="0" applyNumberFormat="1" applyFont="1" applyAlignment="1">
      <alignment vertical="center" wrapText="1"/>
    </xf>
    <xf numFmtId="8" fontId="35" fillId="0" borderId="0" xfId="0" applyNumberFormat="1" applyFont="1" applyBorder="1" applyAlignment="1">
      <alignment vertical="center"/>
    </xf>
    <xf numFmtId="8" fontId="35" fillId="0" borderId="0" xfId="0" applyNumberFormat="1" applyFont="1" applyAlignment="1">
      <alignment horizontal="center" vertical="top" wrapText="1"/>
    </xf>
    <xf numFmtId="8" fontId="23" fillId="0" borderId="0" xfId="0" applyNumberFormat="1" applyFont="1" applyBorder="1" applyAlignment="1">
      <alignment horizontal="center" vertical="top" wrapText="1"/>
    </xf>
    <xf numFmtId="8" fontId="36" fillId="24" borderId="35" xfId="0" applyNumberFormat="1" applyFont="1" applyFill="1" applyBorder="1" applyAlignment="1">
      <alignment horizontal="center" vertical="center" wrapText="1"/>
    </xf>
    <xf numFmtId="0" fontId="23" fillId="24" borderId="0" xfId="0" applyFont="1" applyFill="1" applyAlignment="1">
      <alignment vertical="top" wrapText="1"/>
    </xf>
    <xf numFmtId="164" fontId="30" fillId="0" borderId="42" xfId="45" applyFont="1" applyFill="1" applyBorder="1" applyAlignment="1" applyProtection="1">
      <alignment vertical="center" wrapText="1"/>
    </xf>
    <xf numFmtId="164" fontId="30" fillId="0" borderId="46" xfId="45" applyFont="1" applyFill="1" applyBorder="1" applyAlignment="1" applyProtection="1">
      <alignment vertical="center" wrapText="1"/>
    </xf>
    <xf numFmtId="164" fontId="30" fillId="0" borderId="23" xfId="45" applyFont="1" applyFill="1" applyBorder="1" applyAlignment="1" applyProtection="1">
      <alignment vertical="center" wrapText="1"/>
    </xf>
    <xf numFmtId="164" fontId="30" fillId="0" borderId="14" xfId="45" applyFont="1" applyFill="1" applyBorder="1" applyAlignment="1" applyProtection="1">
      <alignment vertical="center" wrapText="1"/>
    </xf>
    <xf numFmtId="8" fontId="30" fillId="24" borderId="51" xfId="45" applyNumberFormat="1" applyFont="1" applyFill="1" applyBorder="1" applyAlignment="1" applyProtection="1">
      <alignment horizontal="center" vertical="center" wrapText="1"/>
    </xf>
    <xf numFmtId="8" fontId="25" fillId="24" borderId="15" xfId="45" applyNumberFormat="1" applyFont="1" applyFill="1" applyBorder="1" applyAlignment="1" applyProtection="1">
      <alignment horizontal="center" vertical="center" wrapText="1"/>
    </xf>
    <xf numFmtId="8" fontId="25" fillId="0" borderId="36" xfId="45" applyNumberFormat="1" applyFont="1" applyFill="1" applyBorder="1" applyAlignment="1" applyProtection="1">
      <alignment horizontal="center" vertical="center" wrapText="1"/>
    </xf>
    <xf numFmtId="164" fontId="25" fillId="24" borderId="38" xfId="45" applyFont="1" applyFill="1" applyBorder="1" applyAlignment="1" applyProtection="1">
      <alignment vertical="center" wrapText="1"/>
    </xf>
    <xf numFmtId="164" fontId="25" fillId="24" borderId="41" xfId="45" applyFont="1" applyFill="1" applyBorder="1" applyAlignment="1" applyProtection="1">
      <alignment vertical="center" wrapText="1"/>
    </xf>
    <xf numFmtId="164" fontId="25" fillId="24" borderId="39" xfId="45" applyFont="1" applyFill="1" applyBorder="1" applyAlignment="1" applyProtection="1">
      <alignment vertical="center" wrapText="1"/>
    </xf>
    <xf numFmtId="0" fontId="23" fillId="0" borderId="65" xfId="0" applyFont="1" applyBorder="1" applyAlignment="1">
      <alignment vertical="top" wrapText="1"/>
    </xf>
    <xf numFmtId="164" fontId="27" fillId="24" borderId="13" xfId="45" applyFont="1" applyFill="1" applyBorder="1" applyAlignment="1" applyProtection="1">
      <alignment vertical="center" wrapText="1"/>
    </xf>
    <xf numFmtId="164" fontId="27" fillId="24" borderId="10" xfId="45" applyFont="1" applyFill="1" applyBorder="1" applyAlignment="1" applyProtection="1">
      <alignment vertical="center" wrapText="1"/>
    </xf>
    <xf numFmtId="164" fontId="27" fillId="24" borderId="19" xfId="45" applyFont="1" applyFill="1" applyBorder="1" applyAlignment="1" applyProtection="1">
      <alignment vertical="center" wrapText="1"/>
    </xf>
    <xf numFmtId="164" fontId="27" fillId="24" borderId="18" xfId="45" applyFont="1" applyFill="1" applyBorder="1" applyAlignment="1" applyProtection="1">
      <alignment vertical="center" wrapText="1"/>
    </xf>
    <xf numFmtId="164" fontId="27" fillId="24" borderId="11" xfId="45" applyFont="1" applyFill="1" applyBorder="1" applyAlignment="1" applyProtection="1">
      <alignment vertical="center" wrapText="1"/>
    </xf>
    <xf numFmtId="164" fontId="25" fillId="24" borderId="56" xfId="45" applyFont="1" applyFill="1" applyBorder="1" applyAlignment="1" applyProtection="1">
      <alignment vertical="center" wrapText="1"/>
    </xf>
    <xf numFmtId="164" fontId="25" fillId="24" borderId="55" xfId="45" applyFont="1" applyFill="1" applyBorder="1" applyAlignment="1" applyProtection="1">
      <alignment vertical="center" wrapText="1"/>
    </xf>
    <xf numFmtId="0" fontId="25" fillId="24" borderId="16" xfId="0" applyFont="1" applyFill="1" applyBorder="1" applyAlignment="1">
      <alignment horizontal="center" vertical="center" wrapText="1"/>
    </xf>
    <xf numFmtId="0" fontId="35" fillId="24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2" fillId="24" borderId="10" xfId="34" applyFont="1" applyFill="1" applyBorder="1" applyAlignment="1" applyProtection="1">
      <alignment horizontal="center" vertical="center"/>
    </xf>
    <xf numFmtId="8" fontId="42" fillId="24" borderId="10" xfId="34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>
      <alignment vertical="center" wrapText="1"/>
    </xf>
    <xf numFmtId="0" fontId="3" fillId="0" borderId="0" xfId="0" applyFont="1">
      <alignment vertical="top"/>
    </xf>
    <xf numFmtId="0" fontId="45" fillId="0" borderId="0" xfId="0" applyFont="1" applyFill="1" applyBorder="1" applyAlignment="1">
      <alignment vertical="center"/>
    </xf>
    <xf numFmtId="0" fontId="45" fillId="24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 wrapText="1"/>
    </xf>
    <xf numFmtId="0" fontId="3" fillId="0" borderId="0" xfId="0" applyFont="1" applyFill="1" applyBorder="1">
      <alignment vertical="top"/>
    </xf>
    <xf numFmtId="0" fontId="45" fillId="0" borderId="0" xfId="0" applyFont="1" applyFill="1" applyBorder="1" applyAlignment="1">
      <alignment vertical="top" wrapText="1"/>
    </xf>
    <xf numFmtId="0" fontId="45" fillId="24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6" fillId="0" borderId="0" xfId="0" applyFont="1" applyFill="1" applyBorder="1" applyAlignment="1">
      <alignment vertical="top" wrapText="1"/>
    </xf>
    <xf numFmtId="0" fontId="46" fillId="24" borderId="0" xfId="0" applyFont="1" applyFill="1" applyBorder="1" applyAlignment="1">
      <alignment vertical="top" wrapText="1"/>
    </xf>
    <xf numFmtId="0" fontId="3" fillId="0" borderId="0" xfId="0" applyFont="1" applyFill="1">
      <alignment vertical="top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 wrapText="1"/>
    </xf>
    <xf numFmtId="0" fontId="42" fillId="24" borderId="1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44" fontId="44" fillId="0" borderId="10" xfId="0" applyNumberFormat="1" applyFont="1" applyFill="1" applyBorder="1" applyAlignment="1">
      <alignment horizontal="center" vertical="center" wrapText="1"/>
    </xf>
    <xf numFmtId="44" fontId="44" fillId="0" borderId="0" xfId="0" applyNumberFormat="1" applyFont="1" applyFill="1" applyBorder="1" applyAlignment="1">
      <alignment horizontal="center" vertical="center" wrapText="1"/>
    </xf>
    <xf numFmtId="0" fontId="3" fillId="24" borderId="0" xfId="0" applyFont="1" applyFill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24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24" borderId="0" xfId="0" applyFont="1" applyFill="1" applyAlignment="1">
      <alignment vertical="top"/>
    </xf>
    <xf numFmtId="0" fontId="2" fillId="24" borderId="10" xfId="0" applyFont="1" applyFill="1" applyBorder="1" applyAlignment="1">
      <alignment horizontal="center" vertical="center"/>
    </xf>
    <xf numFmtId="0" fontId="2" fillId="24" borderId="10" xfId="0" applyNumberFormat="1" applyFont="1" applyFill="1" applyBorder="1" applyAlignment="1">
      <alignment horizontal="center" vertical="center"/>
    </xf>
    <xf numFmtId="8" fontId="2" fillId="24" borderId="10" xfId="0" applyNumberFormat="1" applyFont="1" applyFill="1" applyBorder="1" applyAlignment="1">
      <alignment horizontal="center" vertical="center"/>
    </xf>
    <xf numFmtId="0" fontId="43" fillId="24" borderId="0" xfId="0" applyFont="1" applyFill="1" applyAlignment="1">
      <alignment vertical="top"/>
    </xf>
    <xf numFmtId="0" fontId="44" fillId="24" borderId="10" xfId="0" applyFont="1" applyFill="1" applyBorder="1" applyAlignment="1">
      <alignment vertical="center"/>
    </xf>
    <xf numFmtId="0" fontId="44" fillId="24" borderId="10" xfId="0" applyFont="1" applyFill="1" applyBorder="1" applyAlignment="1">
      <alignment horizontal="center" vertical="center"/>
    </xf>
    <xf numFmtId="8" fontId="41" fillId="24" borderId="10" xfId="0" applyNumberFormat="1" applyFont="1" applyFill="1" applyBorder="1" applyAlignment="1">
      <alignment horizontal="center" vertical="center"/>
    </xf>
    <xf numFmtId="0" fontId="42" fillId="24" borderId="0" xfId="0" applyFont="1" applyFill="1" applyBorder="1" applyAlignment="1">
      <alignment vertical="top"/>
    </xf>
    <xf numFmtId="0" fontId="3" fillId="24" borderId="0" xfId="0" applyFont="1" applyFill="1" applyBorder="1" applyAlignment="1">
      <alignment vertical="top"/>
    </xf>
    <xf numFmtId="8" fontId="3" fillId="24" borderId="0" xfId="0" applyNumberFormat="1" applyFont="1" applyFill="1" applyAlignment="1">
      <alignment vertical="top"/>
    </xf>
    <xf numFmtId="0" fontId="2" fillId="24" borderId="0" xfId="0" applyFont="1" applyFill="1" applyAlignment="1">
      <alignment vertical="top"/>
    </xf>
    <xf numFmtId="8" fontId="42" fillId="24" borderId="10" xfId="34" applyNumberFormat="1" applyFont="1" applyFill="1" applyBorder="1" applyAlignment="1" applyProtection="1">
      <alignment horizontal="center" vertical="center" wrapText="1"/>
    </xf>
    <xf numFmtId="8" fontId="45" fillId="24" borderId="10" xfId="45" applyNumberFormat="1" applyFont="1" applyFill="1" applyBorder="1" applyAlignment="1" applyProtection="1">
      <alignment horizontal="center" vertical="center"/>
    </xf>
    <xf numFmtId="8" fontId="45" fillId="24" borderId="10" xfId="34" applyNumberFormat="1" applyFont="1" applyFill="1" applyBorder="1" applyAlignment="1" applyProtection="1">
      <alignment horizontal="center" vertical="center"/>
    </xf>
    <xf numFmtId="8" fontId="40" fillId="24" borderId="10" xfId="34" applyNumberFormat="1" applyFont="1" applyFill="1" applyBorder="1" applyAlignment="1" applyProtection="1">
      <alignment horizontal="center" vertical="center" wrapText="1"/>
    </xf>
    <xf numFmtId="0" fontId="43" fillId="0" borderId="10" xfId="0" applyFont="1" applyBorder="1" applyAlignment="1"/>
    <xf numFmtId="0" fontId="43" fillId="0" borderId="10" xfId="0" applyFont="1" applyBorder="1" applyAlignment="1">
      <alignment wrapText="1"/>
    </xf>
    <xf numFmtId="4" fontId="2" fillId="24" borderId="10" xfId="0" applyNumberFormat="1" applyFont="1" applyFill="1" applyBorder="1" applyAlignment="1">
      <alignment horizontal="center" vertical="center"/>
    </xf>
    <xf numFmtId="0" fontId="48" fillId="0" borderId="0" xfId="0" applyFont="1" applyAlignment="1"/>
    <xf numFmtId="8" fontId="44" fillId="24" borderId="10" xfId="0" applyNumberFormat="1" applyFont="1" applyFill="1" applyBorder="1" applyAlignment="1">
      <alignment horizontal="center" vertical="center"/>
    </xf>
    <xf numFmtId="8" fontId="45" fillId="24" borderId="13" xfId="34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164" fontId="27" fillId="28" borderId="13" xfId="45" applyFont="1" applyFill="1" applyBorder="1" applyAlignment="1" applyProtection="1">
      <alignment vertical="center" wrapText="1"/>
    </xf>
    <xf numFmtId="164" fontId="27" fillId="28" borderId="10" xfId="45" applyFont="1" applyFill="1" applyBorder="1" applyAlignment="1" applyProtection="1">
      <alignment vertical="center" wrapText="1"/>
    </xf>
    <xf numFmtId="164" fontId="27" fillId="28" borderId="19" xfId="45" applyFont="1" applyFill="1" applyBorder="1" applyAlignment="1" applyProtection="1">
      <alignment vertical="center" wrapText="1"/>
    </xf>
    <xf numFmtId="164" fontId="25" fillId="26" borderId="16" xfId="45" applyFont="1" applyFill="1" applyBorder="1" applyAlignment="1" applyProtection="1">
      <alignment horizontal="right" vertical="center" wrapText="1"/>
    </xf>
    <xf numFmtId="164" fontId="25" fillId="26" borderId="50" xfId="45" applyFont="1" applyFill="1" applyBorder="1" applyAlignment="1" applyProtection="1">
      <alignment horizontal="right" vertical="center" wrapText="1"/>
    </xf>
    <xf numFmtId="164" fontId="25" fillId="26" borderId="42" xfId="45" applyFont="1" applyFill="1" applyBorder="1" applyAlignment="1" applyProtection="1">
      <alignment horizontal="right" vertical="center" wrapText="1"/>
    </xf>
    <xf numFmtId="164" fontId="25" fillId="26" borderId="46" xfId="45" applyFont="1" applyFill="1" applyBorder="1" applyAlignment="1" applyProtection="1">
      <alignment horizontal="right" vertical="center" wrapText="1"/>
    </xf>
    <xf numFmtId="164" fontId="25" fillId="26" borderId="23" xfId="45" applyFont="1" applyFill="1" applyBorder="1" applyAlignment="1" applyProtection="1">
      <alignment horizontal="right" vertical="center" wrapText="1"/>
    </xf>
    <xf numFmtId="164" fontId="30" fillId="26" borderId="23" xfId="45" applyFont="1" applyFill="1" applyBorder="1" applyAlignment="1" applyProtection="1">
      <alignment vertical="center" wrapText="1"/>
    </xf>
    <xf numFmtId="164" fontId="30" fillId="26" borderId="42" xfId="45" applyFont="1" applyFill="1" applyBorder="1" applyAlignment="1" applyProtection="1">
      <alignment vertical="center" wrapText="1"/>
    </xf>
    <xf numFmtId="164" fontId="30" fillId="26" borderId="46" xfId="45" applyFont="1" applyFill="1" applyBorder="1" applyAlignment="1" applyProtection="1">
      <alignment vertical="center" wrapText="1"/>
    </xf>
    <xf numFmtId="164" fontId="27" fillId="28" borderId="18" xfId="45" applyFont="1" applyFill="1" applyBorder="1" applyAlignment="1" applyProtection="1">
      <alignment vertical="center" wrapText="1"/>
    </xf>
    <xf numFmtId="164" fontId="27" fillId="28" borderId="11" xfId="45" applyFont="1" applyFill="1" applyBorder="1" applyAlignment="1" applyProtection="1">
      <alignment vertical="center" wrapText="1"/>
    </xf>
    <xf numFmtId="164" fontId="25" fillId="28" borderId="38" xfId="45" applyFont="1" applyFill="1" applyBorder="1" applyAlignment="1" applyProtection="1">
      <alignment vertical="center" wrapText="1"/>
    </xf>
    <xf numFmtId="164" fontId="25" fillId="28" borderId="41" xfId="45" applyFont="1" applyFill="1" applyBorder="1" applyAlignment="1" applyProtection="1">
      <alignment vertical="center" wrapText="1"/>
    </xf>
    <xf numFmtId="164" fontId="25" fillId="28" borderId="55" xfId="45" applyFont="1" applyFill="1" applyBorder="1" applyAlignment="1" applyProtection="1">
      <alignment vertical="center" wrapText="1"/>
    </xf>
    <xf numFmtId="164" fontId="27" fillId="28" borderId="38" xfId="45" applyFont="1" applyFill="1" applyBorder="1" applyAlignment="1" applyProtection="1">
      <alignment vertical="center" wrapText="1"/>
    </xf>
    <xf numFmtId="164" fontId="27" fillId="28" borderId="41" xfId="45" applyFont="1" applyFill="1" applyBorder="1" applyAlignment="1" applyProtection="1">
      <alignment vertical="center" wrapText="1"/>
    </xf>
    <xf numFmtId="164" fontId="27" fillId="28" borderId="39" xfId="45" applyFont="1" applyFill="1" applyBorder="1" applyAlignment="1" applyProtection="1">
      <alignment vertical="center" wrapText="1"/>
    </xf>
    <xf numFmtId="164" fontId="30" fillId="26" borderId="20" xfId="45" applyFont="1" applyFill="1" applyBorder="1" applyAlignment="1" applyProtection="1">
      <alignment vertical="center" wrapText="1"/>
    </xf>
    <xf numFmtId="164" fontId="30" fillId="26" borderId="21" xfId="45" applyFont="1" applyFill="1" applyBorder="1" applyAlignment="1" applyProtection="1">
      <alignment vertical="center" wrapText="1"/>
    </xf>
    <xf numFmtId="164" fontId="30" fillId="26" borderId="32" xfId="45" applyFont="1" applyFill="1" applyBorder="1" applyAlignment="1" applyProtection="1">
      <alignment vertical="center" wrapText="1"/>
    </xf>
    <xf numFmtId="0" fontId="44" fillId="0" borderId="10" xfId="0" applyFont="1" applyFill="1" applyBorder="1" applyAlignment="1">
      <alignment horizontal="center" vertical="center" wrapText="1"/>
    </xf>
    <xf numFmtId="44" fontId="44" fillId="24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vertical="center" wrapText="1"/>
    </xf>
    <xf numFmtId="165" fontId="2" fillId="0" borderId="42" xfId="45" applyNumberFormat="1" applyFont="1" applyFill="1" applyBorder="1" applyAlignment="1" applyProtection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44" fillId="24" borderId="1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47" fillId="0" borderId="1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justify" vertical="center" wrapText="1"/>
    </xf>
    <xf numFmtId="2" fontId="45" fillId="24" borderId="11" xfId="34" applyNumberFormat="1" applyFont="1" applyFill="1" applyBorder="1" applyAlignment="1" applyProtection="1">
      <alignment horizontal="right" vertical="center"/>
    </xf>
    <xf numFmtId="2" fontId="45" fillId="24" borderId="12" xfId="34" applyNumberFormat="1" applyFont="1" applyFill="1" applyBorder="1" applyAlignment="1" applyProtection="1">
      <alignment horizontal="right" vertical="center"/>
    </xf>
    <xf numFmtId="2" fontId="45" fillId="24" borderId="13" xfId="34" applyNumberFormat="1" applyFont="1" applyFill="1" applyBorder="1" applyAlignment="1" applyProtection="1">
      <alignment horizontal="right" vertical="center"/>
    </xf>
    <xf numFmtId="0" fontId="42" fillId="24" borderId="0" xfId="0" applyFont="1" applyFill="1" applyAlignment="1">
      <alignment horizontal="left" vertical="top"/>
    </xf>
    <xf numFmtId="0" fontId="39" fillId="24" borderId="10" xfId="0" applyFont="1" applyFill="1" applyBorder="1" applyAlignment="1">
      <alignment horizontal="left" vertical="center"/>
    </xf>
    <xf numFmtId="0" fontId="39" fillId="24" borderId="11" xfId="0" applyFont="1" applyFill="1" applyBorder="1" applyAlignment="1">
      <alignment horizontal="left" vertical="center" wrapText="1"/>
    </xf>
    <xf numFmtId="0" fontId="39" fillId="24" borderId="12" xfId="0" applyFont="1" applyFill="1" applyBorder="1" applyAlignment="1">
      <alignment horizontal="left" vertical="center" wrapText="1"/>
    </xf>
    <xf numFmtId="0" fontId="39" fillId="24" borderId="13" xfId="0" applyFont="1" applyFill="1" applyBorder="1" applyAlignment="1">
      <alignment horizontal="left" vertical="center" wrapText="1"/>
    </xf>
    <xf numFmtId="0" fontId="38" fillId="24" borderId="11" xfId="0" applyFont="1" applyFill="1" applyBorder="1" applyAlignment="1">
      <alignment horizontal="justify" vertical="center"/>
    </xf>
    <xf numFmtId="0" fontId="38" fillId="24" borderId="12" xfId="0" applyFont="1" applyFill="1" applyBorder="1" applyAlignment="1">
      <alignment horizontal="justify" vertical="center"/>
    </xf>
    <xf numFmtId="0" fontId="38" fillId="24" borderId="13" xfId="0" applyFont="1" applyFill="1" applyBorder="1" applyAlignment="1">
      <alignment horizontal="justify" vertical="center"/>
    </xf>
    <xf numFmtId="0" fontId="39" fillId="24" borderId="11" xfId="0" applyFont="1" applyFill="1" applyBorder="1" applyAlignment="1">
      <alignment horizontal="left" vertical="center"/>
    </xf>
    <xf numFmtId="0" fontId="39" fillId="24" borderId="12" xfId="0" applyFont="1" applyFill="1" applyBorder="1" applyAlignment="1">
      <alignment horizontal="left" vertical="center"/>
    </xf>
    <xf numFmtId="0" fontId="39" fillId="24" borderId="13" xfId="0" applyFont="1" applyFill="1" applyBorder="1" applyAlignment="1">
      <alignment horizontal="left" vertical="center"/>
    </xf>
    <xf numFmtId="2" fontId="45" fillId="24" borderId="10" xfId="34" applyNumberFormat="1" applyFont="1" applyFill="1" applyBorder="1" applyAlignment="1" applyProtection="1">
      <alignment horizontal="right" vertical="center"/>
    </xf>
    <xf numFmtId="2" fontId="42" fillId="24" borderId="0" xfId="34" applyNumberFormat="1" applyFont="1" applyFill="1" applyBorder="1" applyAlignment="1" applyProtection="1">
      <alignment horizontal="center" vertical="center"/>
    </xf>
    <xf numFmtId="0" fontId="37" fillId="24" borderId="10" xfId="0" applyFont="1" applyFill="1" applyBorder="1" applyAlignment="1">
      <alignment horizontal="center" vertical="center"/>
    </xf>
    <xf numFmtId="0" fontId="47" fillId="24" borderId="11" xfId="34" applyFont="1" applyFill="1" applyBorder="1" applyAlignment="1" applyProtection="1">
      <alignment horizontal="center" vertical="center" wrapText="1"/>
    </xf>
    <xf numFmtId="0" fontId="47" fillId="24" borderId="12" xfId="34" applyFont="1" applyFill="1" applyBorder="1" applyAlignment="1" applyProtection="1">
      <alignment horizontal="center" vertical="center"/>
    </xf>
    <xf numFmtId="0" fontId="47" fillId="24" borderId="13" xfId="34" applyFont="1" applyFill="1" applyBorder="1" applyAlignment="1" applyProtection="1">
      <alignment horizontal="center" vertical="center"/>
    </xf>
    <xf numFmtId="0" fontId="38" fillId="24" borderId="10" xfId="0" applyFont="1" applyFill="1" applyBorder="1" applyAlignment="1">
      <alignment horizontal="justify" vertical="center"/>
    </xf>
    <xf numFmtId="0" fontId="39" fillId="24" borderId="42" xfId="0" applyFont="1" applyFill="1" applyBorder="1" applyAlignment="1">
      <alignment horizontal="left" vertical="center"/>
    </xf>
    <xf numFmtId="0" fontId="41" fillId="24" borderId="10" xfId="0" applyFont="1" applyFill="1" applyBorder="1" applyAlignment="1">
      <alignment horizontal="right" vertical="center"/>
    </xf>
    <xf numFmtId="0" fontId="41" fillId="24" borderId="11" xfId="0" applyFont="1" applyFill="1" applyBorder="1" applyAlignment="1">
      <alignment horizontal="right" vertical="center"/>
    </xf>
    <xf numFmtId="0" fontId="41" fillId="24" borderId="12" xfId="0" applyFont="1" applyFill="1" applyBorder="1" applyAlignment="1">
      <alignment horizontal="right" vertical="center"/>
    </xf>
    <xf numFmtId="0" fontId="41" fillId="24" borderId="13" xfId="0" applyFont="1" applyFill="1" applyBorder="1" applyAlignment="1">
      <alignment horizontal="right" vertical="center"/>
    </xf>
    <xf numFmtId="0" fontId="35" fillId="28" borderId="11" xfId="0" applyFont="1" applyFill="1" applyBorder="1" applyAlignment="1">
      <alignment horizontal="center" vertical="center" wrapText="1"/>
    </xf>
    <xf numFmtId="0" fontId="35" fillId="28" borderId="12" xfId="0" applyFont="1" applyFill="1" applyBorder="1" applyAlignment="1">
      <alignment horizontal="center" vertical="center" wrapText="1"/>
    </xf>
    <xf numFmtId="0" fontId="35" fillId="28" borderId="13" xfId="0" applyFont="1" applyFill="1" applyBorder="1" applyAlignment="1">
      <alignment horizontal="center" vertical="center" wrapText="1"/>
    </xf>
    <xf numFmtId="0" fontId="35" fillId="29" borderId="11" xfId="0" applyFont="1" applyFill="1" applyBorder="1" applyAlignment="1">
      <alignment horizontal="center" vertical="center" wrapText="1"/>
    </xf>
    <xf numFmtId="0" fontId="35" fillId="29" borderId="12" xfId="0" applyFont="1" applyFill="1" applyBorder="1" applyAlignment="1">
      <alignment horizontal="center" vertical="center" wrapText="1"/>
    </xf>
    <xf numFmtId="0" fontId="35" fillId="29" borderId="13" xfId="0" applyFont="1" applyFill="1" applyBorder="1" applyAlignment="1">
      <alignment horizontal="center" vertical="center" wrapText="1"/>
    </xf>
    <xf numFmtId="0" fontId="35" fillId="26" borderId="11" xfId="0" applyFont="1" applyFill="1" applyBorder="1" applyAlignment="1">
      <alignment horizontal="center" vertical="center" wrapText="1"/>
    </xf>
    <xf numFmtId="0" fontId="35" fillId="26" borderId="12" xfId="0" applyFont="1" applyFill="1" applyBorder="1" applyAlignment="1">
      <alignment horizontal="center" vertical="center" wrapText="1"/>
    </xf>
    <xf numFmtId="0" fontId="35" fillId="26" borderId="13" xfId="0" applyFont="1" applyFill="1" applyBorder="1" applyAlignment="1">
      <alignment horizontal="center" vertical="center" wrapText="1"/>
    </xf>
    <xf numFmtId="165" fontId="36" fillId="0" borderId="30" xfId="0" applyNumberFormat="1" applyFont="1" applyBorder="1" applyAlignment="1">
      <alignment horizontal="center" vertical="center" wrapText="1"/>
    </xf>
    <xf numFmtId="165" fontId="36" fillId="0" borderId="27" xfId="0" applyNumberFormat="1" applyFont="1" applyBorder="1" applyAlignment="1">
      <alignment horizontal="center" vertical="center" wrapText="1"/>
    </xf>
    <xf numFmtId="165" fontId="36" fillId="0" borderId="34" xfId="0" applyNumberFormat="1" applyFont="1" applyBorder="1" applyAlignment="1">
      <alignment horizontal="center" vertical="center" wrapText="1"/>
    </xf>
    <xf numFmtId="8" fontId="25" fillId="24" borderId="33" xfId="45" applyNumberFormat="1" applyFont="1" applyFill="1" applyBorder="1" applyAlignment="1" applyProtection="1">
      <alignment horizontal="center" vertical="center" wrapText="1"/>
    </xf>
    <xf numFmtId="8" fontId="25" fillId="24" borderId="36" xfId="45" applyNumberFormat="1" applyFont="1" applyFill="1" applyBorder="1" applyAlignment="1" applyProtection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165" fontId="36" fillId="0" borderId="41" xfId="0" applyNumberFormat="1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3" fillId="0" borderId="4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165" fontId="36" fillId="24" borderId="21" xfId="0" applyNumberFormat="1" applyFont="1" applyFill="1" applyBorder="1" applyAlignment="1">
      <alignment horizontal="center" vertical="center"/>
    </xf>
    <xf numFmtId="165" fontId="36" fillId="0" borderId="50" xfId="0" applyNumberFormat="1" applyFont="1" applyBorder="1" applyAlignment="1">
      <alignment horizontal="center" vertical="center"/>
    </xf>
    <xf numFmtId="165" fontId="36" fillId="0" borderId="41" xfId="0" applyNumberFormat="1" applyFont="1" applyBorder="1" applyAlignment="1">
      <alignment horizontal="center" vertical="center"/>
    </xf>
    <xf numFmtId="165" fontId="36" fillId="24" borderId="20" xfId="0" applyNumberFormat="1" applyFont="1" applyFill="1" applyBorder="1" applyAlignment="1">
      <alignment horizontal="center" vertical="center"/>
    </xf>
    <xf numFmtId="165" fontId="36" fillId="0" borderId="16" xfId="0" applyNumberFormat="1" applyFont="1" applyBorder="1" applyAlignment="1">
      <alignment horizontal="center" vertical="center"/>
    </xf>
    <xf numFmtId="165" fontId="36" fillId="0" borderId="38" xfId="0" applyNumberFormat="1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165" fontId="36" fillId="24" borderId="21" xfId="0" applyNumberFormat="1" applyFont="1" applyFill="1" applyBorder="1" applyAlignment="1">
      <alignment horizontal="center" vertical="center" wrapText="1"/>
    </xf>
    <xf numFmtId="165" fontId="36" fillId="0" borderId="5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8" fontId="32" fillId="0" borderId="34" xfId="0" applyNumberFormat="1" applyFont="1" applyBorder="1" applyAlignment="1">
      <alignment horizontal="center" vertical="center" wrapText="1"/>
    </xf>
    <xf numFmtId="8" fontId="32" fillId="0" borderId="35" xfId="0" applyNumberFormat="1" applyFont="1" applyBorder="1" applyAlignment="1">
      <alignment horizontal="center" vertical="center" wrapText="1"/>
    </xf>
    <xf numFmtId="0" fontId="32" fillId="24" borderId="20" xfId="0" applyFont="1" applyFill="1" applyBorder="1" applyAlignment="1">
      <alignment horizontal="right" vertical="center" wrapText="1"/>
    </xf>
    <xf numFmtId="0" fontId="32" fillId="24" borderId="21" xfId="0" applyFont="1" applyFill="1" applyBorder="1" applyAlignment="1">
      <alignment horizontal="right" vertical="center" wrapText="1"/>
    </xf>
    <xf numFmtId="0" fontId="32" fillId="24" borderId="32" xfId="0" applyFont="1" applyFill="1" applyBorder="1" applyAlignment="1">
      <alignment horizontal="right" vertical="center" wrapText="1"/>
    </xf>
    <xf numFmtId="0" fontId="24" fillId="0" borderId="10" xfId="34" applyFont="1" applyFill="1" applyBorder="1" applyAlignment="1" applyProtection="1">
      <alignment horizontal="center" vertical="center" wrapText="1"/>
    </xf>
    <xf numFmtId="0" fontId="24" fillId="27" borderId="52" xfId="34" applyFont="1" applyFill="1" applyBorder="1" applyAlignment="1" applyProtection="1">
      <alignment horizontal="center" vertical="center" wrapText="1"/>
    </xf>
    <xf numFmtId="0" fontId="24" fillId="27" borderId="53" xfId="34" applyFont="1" applyFill="1" applyBorder="1" applyAlignment="1" applyProtection="1">
      <alignment horizontal="center" vertical="center" wrapText="1"/>
    </xf>
    <xf numFmtId="0" fontId="24" fillId="27" borderId="54" xfId="34" applyFont="1" applyFill="1" applyBorder="1" applyAlignment="1" applyProtection="1">
      <alignment horizontal="center" vertical="center" wrapText="1"/>
    </xf>
    <xf numFmtId="2" fontId="26" fillId="29" borderId="33" xfId="34" applyNumberFormat="1" applyFont="1" applyFill="1" applyBorder="1" applyAlignment="1" applyProtection="1">
      <alignment horizontal="left" vertical="center" wrapText="1"/>
    </xf>
    <xf numFmtId="2" fontId="26" fillId="29" borderId="40" xfId="34" applyNumberFormat="1" applyFont="1" applyFill="1" applyBorder="1" applyAlignment="1" applyProtection="1">
      <alignment horizontal="left" vertical="center" wrapText="1"/>
    </xf>
    <xf numFmtId="2" fontId="26" fillId="29" borderId="48" xfId="34" applyNumberFormat="1" applyFont="1" applyFill="1" applyBorder="1" applyAlignment="1" applyProtection="1">
      <alignment horizontal="left" vertical="center" wrapText="1"/>
    </xf>
    <xf numFmtId="2" fontId="26" fillId="29" borderId="36" xfId="34" applyNumberFormat="1" applyFont="1" applyFill="1" applyBorder="1" applyAlignment="1" applyProtection="1">
      <alignment horizontal="left" vertical="center" wrapText="1"/>
    </xf>
    <xf numFmtId="0" fontId="25" fillId="25" borderId="47" xfId="34" applyFont="1" applyFill="1" applyBorder="1" applyAlignment="1" applyProtection="1">
      <alignment horizontal="center" vertical="center" wrapText="1"/>
    </xf>
    <xf numFmtId="0" fontId="25" fillId="25" borderId="48" xfId="34" applyFont="1" applyFill="1" applyBorder="1" applyAlignment="1" applyProtection="1">
      <alignment horizontal="center" vertical="center" wrapText="1"/>
    </xf>
    <xf numFmtId="0" fontId="25" fillId="25" borderId="49" xfId="34" applyFont="1" applyFill="1" applyBorder="1" applyAlignment="1" applyProtection="1">
      <alignment horizontal="center" vertical="center" wrapText="1"/>
    </xf>
    <xf numFmtId="0" fontId="25" fillId="25" borderId="63" xfId="34" applyFont="1" applyFill="1" applyBorder="1" applyAlignment="1" applyProtection="1">
      <alignment horizontal="center" vertical="center" wrapText="1"/>
    </xf>
    <xf numFmtId="0" fontId="25" fillId="25" borderId="0" xfId="34" applyFont="1" applyFill="1" applyBorder="1" applyAlignment="1" applyProtection="1">
      <alignment horizontal="center" vertical="center" wrapText="1"/>
    </xf>
    <xf numFmtId="0" fontId="25" fillId="25" borderId="58" xfId="34" applyFont="1" applyFill="1" applyBorder="1" applyAlignment="1" applyProtection="1">
      <alignment horizontal="center" vertical="center" wrapText="1"/>
    </xf>
    <xf numFmtId="0" fontId="25" fillId="25" borderId="56" xfId="34" applyFont="1" applyFill="1" applyBorder="1" applyAlignment="1" applyProtection="1">
      <alignment horizontal="center" vertical="center" wrapText="1"/>
    </xf>
    <xf numFmtId="0" fontId="25" fillId="25" borderId="41" xfId="34" applyFont="1" applyFill="1" applyBorder="1" applyAlignment="1" applyProtection="1">
      <alignment horizontal="center" vertical="center" wrapText="1"/>
    </xf>
    <xf numFmtId="0" fontId="25" fillId="25" borderId="39" xfId="34" applyFont="1" applyFill="1" applyBorder="1" applyAlignment="1" applyProtection="1">
      <alignment horizontal="center" vertical="center" wrapText="1"/>
    </xf>
    <xf numFmtId="0" fontId="25" fillId="25" borderId="26" xfId="34" applyFont="1" applyFill="1" applyBorder="1" applyAlignment="1" applyProtection="1">
      <alignment horizontal="center" vertical="center" wrapText="1"/>
    </xf>
    <xf numFmtId="0" fontId="25" fillId="25" borderId="21" xfId="34" applyFont="1" applyFill="1" applyBorder="1" applyAlignment="1" applyProtection="1">
      <alignment horizontal="center" vertical="center" wrapText="1"/>
    </xf>
    <xf numFmtId="0" fontId="25" fillId="25" borderId="22" xfId="34" applyFont="1" applyFill="1" applyBorder="1" applyAlignment="1" applyProtection="1">
      <alignment horizontal="center" vertical="center" wrapText="1"/>
    </xf>
    <xf numFmtId="0" fontId="25" fillId="25" borderId="55" xfId="34" applyFont="1" applyFill="1" applyBorder="1" applyAlignment="1" applyProtection="1">
      <alignment horizontal="center" vertical="center" wrapText="1"/>
    </xf>
    <xf numFmtId="0" fontId="25" fillId="25" borderId="32" xfId="34" applyFont="1" applyFill="1" applyBorder="1" applyAlignment="1" applyProtection="1">
      <alignment horizontal="center" vertical="center" wrapText="1"/>
    </xf>
    <xf numFmtId="8" fontId="25" fillId="25" borderId="58" xfId="34" applyNumberFormat="1" applyFont="1" applyFill="1" applyBorder="1" applyAlignment="1" applyProtection="1">
      <alignment horizontal="center" vertical="center" wrapText="1"/>
    </xf>
    <xf numFmtId="8" fontId="25" fillId="25" borderId="54" xfId="34" applyNumberFormat="1" applyFont="1" applyFill="1" applyBorder="1" applyAlignment="1" applyProtection="1">
      <alignment horizontal="center" vertical="center" wrapText="1"/>
    </xf>
    <xf numFmtId="0" fontId="25" fillId="25" borderId="16" xfId="34" applyFont="1" applyFill="1" applyBorder="1" applyAlignment="1" applyProtection="1">
      <alignment horizontal="center" vertical="center" wrapText="1"/>
    </xf>
    <xf numFmtId="0" fontId="25" fillId="25" borderId="50" xfId="34" applyFont="1" applyFill="1" applyBorder="1" applyAlignment="1" applyProtection="1">
      <alignment horizontal="center" vertical="center" wrapText="1"/>
    </xf>
    <xf numFmtId="0" fontId="25" fillId="25" borderId="30" xfId="34" applyFont="1" applyFill="1" applyBorder="1" applyAlignment="1" applyProtection="1">
      <alignment horizontal="center" vertical="center" wrapText="1"/>
    </xf>
    <xf numFmtId="0" fontId="25" fillId="25" borderId="20" xfId="34" applyFont="1" applyFill="1" applyBorder="1" applyAlignment="1" applyProtection="1">
      <alignment horizontal="center" vertical="center" wrapText="1"/>
    </xf>
    <xf numFmtId="0" fontId="25" fillId="25" borderId="17" xfId="34" applyFont="1" applyFill="1" applyBorder="1" applyAlignment="1" applyProtection="1">
      <alignment horizontal="center" vertical="center" wrapText="1"/>
    </xf>
    <xf numFmtId="8" fontId="25" fillId="25" borderId="60" xfId="34" applyNumberFormat="1" applyFont="1" applyFill="1" applyBorder="1" applyAlignment="1" applyProtection="1">
      <alignment horizontal="center" vertical="center" wrapText="1"/>
    </xf>
    <xf numFmtId="8" fontId="25" fillId="25" borderId="59" xfId="34" applyNumberFormat="1" applyFont="1" applyFill="1" applyBorder="1" applyAlignment="1" applyProtection="1">
      <alignment horizontal="center" vertical="center" wrapText="1"/>
    </xf>
    <xf numFmtId="165" fontId="36" fillId="24" borderId="32" xfId="0" applyNumberFormat="1" applyFont="1" applyFill="1" applyBorder="1" applyAlignment="1">
      <alignment horizontal="center" vertical="center" wrapText="1"/>
    </xf>
    <xf numFmtId="165" fontId="36" fillId="24" borderId="62" xfId="0" applyNumberFormat="1" applyFont="1" applyFill="1" applyBorder="1" applyAlignment="1">
      <alignment horizontal="center" vertical="center" wrapText="1"/>
    </xf>
    <xf numFmtId="165" fontId="36" fillId="24" borderId="35" xfId="0" applyNumberFormat="1" applyFont="1" applyFill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25" fillId="24" borderId="24" xfId="34" applyFont="1" applyFill="1" applyBorder="1" applyAlignment="1" applyProtection="1">
      <alignment horizontal="right" vertical="center" wrapText="1"/>
    </xf>
    <xf numFmtId="0" fontId="25" fillId="24" borderId="25" xfId="34" applyFont="1" applyFill="1" applyBorder="1" applyAlignment="1" applyProtection="1">
      <alignment horizontal="right" vertical="center" wrapText="1"/>
    </xf>
    <xf numFmtId="0" fontId="25" fillId="24" borderId="64" xfId="34" applyFont="1" applyFill="1" applyBorder="1" applyAlignment="1" applyProtection="1">
      <alignment horizontal="right" vertical="center" wrapText="1"/>
    </xf>
    <xf numFmtId="0" fontId="25" fillId="24" borderId="33" xfId="34" applyFont="1" applyFill="1" applyBorder="1" applyAlignment="1" applyProtection="1">
      <alignment horizontal="right" vertical="center" wrapText="1"/>
    </xf>
    <xf numFmtId="0" fontId="25" fillId="24" borderId="40" xfId="34" applyFont="1" applyFill="1" applyBorder="1" applyAlignment="1" applyProtection="1">
      <alignment horizontal="right" vertical="center" wrapText="1"/>
    </xf>
    <xf numFmtId="0" fontId="25" fillId="24" borderId="36" xfId="34" applyFont="1" applyFill="1" applyBorder="1" applyAlignment="1" applyProtection="1">
      <alignment horizontal="right" vertical="center" wrapText="1"/>
    </xf>
    <xf numFmtId="0" fontId="25" fillId="24" borderId="61" xfId="34" applyFont="1" applyFill="1" applyBorder="1" applyAlignment="1" applyProtection="1">
      <alignment horizontal="right" vertical="center" wrapText="1"/>
    </xf>
    <xf numFmtId="0" fontId="25" fillId="24" borderId="62" xfId="34" applyFont="1" applyFill="1" applyBorder="1" applyAlignment="1" applyProtection="1">
      <alignment horizontal="right" vertical="center" wrapText="1"/>
    </xf>
    <xf numFmtId="0" fontId="25" fillId="24" borderId="35" xfId="34" applyFont="1" applyFill="1" applyBorder="1" applyAlignment="1" applyProtection="1">
      <alignment horizontal="right" vertical="center" wrapText="1"/>
    </xf>
    <xf numFmtId="0" fontId="32" fillId="0" borderId="16" xfId="0" applyFont="1" applyBorder="1" applyAlignment="1">
      <alignment horizontal="right" vertical="center" wrapText="1"/>
    </xf>
    <xf numFmtId="0" fontId="32" fillId="0" borderId="50" xfId="0" applyFont="1" applyBorder="1" applyAlignment="1">
      <alignment horizontal="right" vertical="center" wrapText="1"/>
    </xf>
    <xf numFmtId="0" fontId="32" fillId="0" borderId="30" xfId="0" applyFont="1" applyBorder="1" applyAlignment="1">
      <alignment horizontal="right" vertical="center" wrapText="1"/>
    </xf>
    <xf numFmtId="2" fontId="25" fillId="0" borderId="11" xfId="34" applyNumberFormat="1" applyFont="1" applyFill="1" applyBorder="1" applyAlignment="1" applyProtection="1">
      <alignment horizontal="left" vertical="center" wrapText="1"/>
    </xf>
    <xf numFmtId="2" fontId="25" fillId="0" borderId="31" xfId="34" applyNumberFormat="1" applyFont="1" applyFill="1" applyBorder="1" applyAlignment="1" applyProtection="1">
      <alignment horizontal="left" vertical="center" wrapText="1"/>
    </xf>
    <xf numFmtId="2" fontId="25" fillId="0" borderId="30" xfId="34" applyNumberFormat="1" applyFont="1" applyFill="1" applyBorder="1" applyAlignment="1" applyProtection="1">
      <alignment horizontal="left" vertical="center" wrapText="1"/>
    </xf>
    <xf numFmtId="2" fontId="25" fillId="0" borderId="34" xfId="34" applyNumberFormat="1" applyFont="1" applyFill="1" applyBorder="1" applyAlignment="1" applyProtection="1">
      <alignment horizontal="left" vertical="center" wrapText="1"/>
    </xf>
    <xf numFmtId="2" fontId="25" fillId="24" borderId="16" xfId="34" applyNumberFormat="1" applyFont="1" applyFill="1" applyBorder="1" applyAlignment="1" applyProtection="1">
      <alignment horizontal="right" vertical="center" wrapText="1"/>
    </xf>
    <xf numFmtId="2" fontId="25" fillId="24" borderId="50" xfId="34" applyNumberFormat="1" applyFont="1" applyFill="1" applyBorder="1" applyAlignment="1" applyProtection="1">
      <alignment horizontal="right" vertical="center" wrapText="1"/>
    </xf>
    <xf numFmtId="2" fontId="25" fillId="24" borderId="17" xfId="34" applyNumberFormat="1" applyFont="1" applyFill="1" applyBorder="1" applyAlignment="1" applyProtection="1">
      <alignment horizontal="right" vertical="center" wrapText="1"/>
    </xf>
    <xf numFmtId="0" fontId="25" fillId="24" borderId="23" xfId="34" applyFont="1" applyFill="1" applyBorder="1" applyAlignment="1" applyProtection="1">
      <alignment horizontal="right" vertical="center" wrapText="1"/>
    </xf>
    <xf numFmtId="0" fontId="25" fillId="24" borderId="42" xfId="34" applyFont="1" applyFill="1" applyBorder="1" applyAlignment="1" applyProtection="1">
      <alignment horizontal="right" vertical="center" wrapText="1"/>
    </xf>
    <xf numFmtId="0" fontId="25" fillId="24" borderId="46" xfId="34" applyFont="1" applyFill="1" applyBorder="1" applyAlignment="1" applyProtection="1">
      <alignment horizontal="right" vertical="center" wrapText="1"/>
    </xf>
    <xf numFmtId="2" fontId="25" fillId="24" borderId="18" xfId="34" applyNumberFormat="1" applyFont="1" applyFill="1" applyBorder="1" applyAlignment="1" applyProtection="1">
      <alignment horizontal="right" vertical="center" wrapText="1"/>
    </xf>
    <xf numFmtId="2" fontId="25" fillId="24" borderId="10" xfId="34" applyNumberFormat="1" applyFont="1" applyFill="1" applyBorder="1" applyAlignment="1" applyProtection="1">
      <alignment horizontal="right" vertical="center" wrapText="1"/>
    </xf>
    <xf numFmtId="2" fontId="25" fillId="24" borderId="19" xfId="34" applyNumberFormat="1" applyFont="1" applyFill="1" applyBorder="1" applyAlignment="1" applyProtection="1">
      <alignment horizontal="right" vertical="center" wrapText="1"/>
    </xf>
    <xf numFmtId="2" fontId="25" fillId="24" borderId="30" xfId="34" applyNumberFormat="1" applyFont="1" applyFill="1" applyBorder="1" applyAlignment="1" applyProtection="1">
      <alignment horizontal="left" vertical="center" wrapText="1"/>
    </xf>
    <xf numFmtId="2" fontId="25" fillId="24" borderId="34" xfId="34" applyNumberFormat="1" applyFont="1" applyFill="1" applyBorder="1" applyAlignment="1" applyProtection="1">
      <alignment horizontal="left" vertical="center" wrapText="1"/>
    </xf>
    <xf numFmtId="2" fontId="25" fillId="24" borderId="11" xfId="34" applyNumberFormat="1" applyFont="1" applyFill="1" applyBorder="1" applyAlignment="1" applyProtection="1">
      <alignment horizontal="left" vertical="center" wrapText="1"/>
    </xf>
    <xf numFmtId="2" fontId="25" fillId="24" borderId="31" xfId="34" applyNumberFormat="1" applyFont="1" applyFill="1" applyBorder="1" applyAlignment="1" applyProtection="1">
      <alignment horizontal="left" vertical="center" wrapText="1"/>
    </xf>
    <xf numFmtId="8" fontId="25" fillId="25" borderId="49" xfId="34" applyNumberFormat="1" applyFont="1" applyFill="1" applyBorder="1" applyAlignment="1" applyProtection="1">
      <alignment horizontal="center" vertical="center" wrapText="1"/>
    </xf>
    <xf numFmtId="0" fontId="24" fillId="0" borderId="66" xfId="34" applyFont="1" applyFill="1" applyBorder="1" applyAlignment="1" applyProtection="1">
      <alignment horizontal="center" wrapText="1"/>
    </xf>
    <xf numFmtId="0" fontId="24" fillId="0" borderId="27" xfId="34" applyFont="1" applyFill="1" applyBorder="1" applyAlignment="1" applyProtection="1">
      <alignment horizontal="center" wrapText="1"/>
    </xf>
    <xf numFmtId="0" fontId="24" fillId="0" borderId="34" xfId="34" applyFont="1" applyFill="1" applyBorder="1" applyAlignment="1" applyProtection="1">
      <alignment horizontal="center" wrapText="1"/>
    </xf>
    <xf numFmtId="0" fontId="35" fillId="0" borderId="0" xfId="0" applyFont="1" applyAlignment="1"/>
  </cellXfs>
  <cellStyles count="46">
    <cellStyle name="0,0_x000d_&#10;NA_x000d_&#10;" xfId="1"/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Incorreto" xfId="31" builtinId="27" customBuiltin="1"/>
    <cellStyle name="Neutra" xfId="32" builtinId="28" customBuiltin="1"/>
    <cellStyle name="Normal" xfId="0" builtinId="0"/>
    <cellStyle name="Normal 4" xfId="33"/>
    <cellStyle name="Normal_FATEC TIPO 6_meio bloco" xfId="34"/>
    <cellStyle name="Nota" xfId="35" builtinId="10" customBuiltin="1"/>
    <cellStyle name="Saída" xfId="36" builtinId="21" customBuiltin="1"/>
    <cellStyle name="Separador de milhares" xfId="45" builtinId="3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</cellStyles>
  <dxfs count="1">
    <dxf>
      <fill>
        <patternFill>
          <bgColor theme="3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FFFCC"/>
      <color rgb="FF3333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de%20Educ.%20e%20Fiscaliza&#231;&#227;o/MPST/4.%20MANUAIS%20proposta+prestcontas+apresenta&#231;&#227;o/FASE%204/MANUAL%20DE%20PROCEDIMENTOS%20-%20FASE%20III%20(36%20MUNIC&#205;PIOS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ÍNDICE"/>
      <sheetName val="Dados Básicos"/>
      <sheetName val="DOCUMENTAÇÃO"/>
      <sheetName val="DETRAN"/>
      <sheetName val="OFÍCIO "/>
      <sheetName val="CADIN"/>
      <sheetName val="CNPJ"/>
      <sheetName val="CNDT"/>
      <sheetName val="CRMC"/>
      <sheetName val="CONTAS"/>
      <sheetName val="TERMO"/>
      <sheetName val="RECURSOS "/>
      <sheetName val="CADASTRO"/>
      <sheetName val="PLANO DE TRABALHO"/>
      <sheetName val="CRONOGRAMA FF"/>
      <sheetName val="Listas"/>
      <sheetName val="Explicação"/>
      <sheetName val="Planilha Financeira"/>
      <sheetName val="Plan1"/>
    </sheetNames>
    <sheetDataSet>
      <sheetData sheetId="0"/>
      <sheetData sheetId="1">
        <row r="6">
          <cell r="D6" t="str">
            <v>Águas de Santa Bárbara</v>
          </cell>
          <cell r="G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N38"/>
  <sheetViews>
    <sheetView zoomScalePageLayoutView="90" workbookViewId="0">
      <selection activeCell="H12" sqref="H12"/>
    </sheetView>
  </sheetViews>
  <sheetFormatPr defaultRowHeight="12.75"/>
  <cols>
    <col min="1" max="1" width="42.5703125" style="111" customWidth="1"/>
    <col min="2" max="2" width="6.28515625" style="111" customWidth="1"/>
    <col min="3" max="3" width="27.28515625" style="111" customWidth="1"/>
    <col min="4" max="5" width="13.85546875" style="111" customWidth="1"/>
    <col min="6" max="6" width="13.85546875" style="129" customWidth="1"/>
    <col min="7" max="7" width="12.5703125" style="111" customWidth="1"/>
    <col min="8" max="8" width="14.140625" style="111" customWidth="1"/>
    <col min="9" max="9" width="14.85546875" style="111" customWidth="1"/>
    <col min="10" max="10" width="16.7109375" style="111" customWidth="1"/>
    <col min="11" max="16384" width="9.140625" style="111"/>
  </cols>
  <sheetData>
    <row r="10" spans="1:11" ht="16.5" customHeight="1">
      <c r="A10" s="189" t="s">
        <v>55</v>
      </c>
      <c r="B10" s="189"/>
      <c r="C10" s="189"/>
      <c r="D10" s="189"/>
      <c r="E10" s="189"/>
      <c r="F10" s="189"/>
      <c r="G10" s="110"/>
      <c r="H10" s="110"/>
      <c r="I10" s="110"/>
      <c r="J10" s="110"/>
      <c r="K10" s="110"/>
    </row>
    <row r="11" spans="1:11" ht="15">
      <c r="A11" s="112"/>
      <c r="B11" s="112"/>
      <c r="C11" s="112"/>
      <c r="D11" s="112"/>
      <c r="E11" s="112"/>
      <c r="F11" s="113"/>
      <c r="G11" s="112"/>
      <c r="H11" s="112"/>
      <c r="I11" s="114"/>
      <c r="J11" s="115"/>
    </row>
    <row r="12" spans="1:11" ht="15">
      <c r="A12" s="116"/>
      <c r="B12" s="116"/>
      <c r="C12" s="116"/>
      <c r="D12" s="116"/>
      <c r="E12" s="116"/>
      <c r="F12" s="117"/>
      <c r="G12" s="116"/>
      <c r="H12" s="116"/>
      <c r="I12" s="116"/>
      <c r="J12" s="118"/>
      <c r="K12" s="107"/>
    </row>
    <row r="13" spans="1:11" ht="16.5" customHeight="1">
      <c r="A13" s="190" t="s">
        <v>74</v>
      </c>
      <c r="B13" s="190"/>
      <c r="C13" s="190"/>
      <c r="D13" s="190"/>
      <c r="E13" s="190"/>
      <c r="F13" s="190"/>
      <c r="G13" s="119"/>
      <c r="H13" s="119"/>
      <c r="I13" s="119"/>
      <c r="J13" s="119"/>
      <c r="K13" s="119"/>
    </row>
    <row r="14" spans="1:11" ht="16.5" customHeight="1">
      <c r="A14" s="190"/>
      <c r="B14" s="190"/>
      <c r="C14" s="190"/>
      <c r="D14" s="190"/>
      <c r="E14" s="190"/>
      <c r="F14" s="190"/>
      <c r="G14" s="119"/>
      <c r="H14" s="119"/>
      <c r="I14" s="119"/>
      <c r="J14" s="119"/>
      <c r="K14" s="119"/>
    </row>
    <row r="15" spans="1:11" ht="14.25">
      <c r="A15" s="190"/>
      <c r="B15" s="190"/>
      <c r="C15" s="190"/>
      <c r="D15" s="190"/>
      <c r="E15" s="190"/>
      <c r="F15" s="190"/>
      <c r="G15" s="119"/>
      <c r="H15" s="119"/>
      <c r="I15" s="119"/>
      <c r="J15" s="119"/>
      <c r="K15" s="119"/>
    </row>
    <row r="16" spans="1:11" ht="14.25">
      <c r="A16" s="190"/>
      <c r="B16" s="190"/>
      <c r="C16" s="190"/>
      <c r="D16" s="190"/>
      <c r="E16" s="190"/>
      <c r="F16" s="190"/>
      <c r="G16" s="119"/>
      <c r="H16" s="119"/>
      <c r="I16" s="119"/>
      <c r="J16" s="119"/>
      <c r="K16" s="119"/>
    </row>
    <row r="17" spans="1:14" ht="14.25">
      <c r="A17" s="119"/>
      <c r="B17" s="119"/>
      <c r="C17" s="119"/>
      <c r="D17" s="119"/>
      <c r="E17" s="119"/>
      <c r="F17" s="120"/>
      <c r="G17" s="119"/>
      <c r="H17" s="119"/>
      <c r="I17" s="119"/>
      <c r="J17" s="121"/>
    </row>
    <row r="18" spans="1:14" s="126" customFormat="1" ht="29.25" customHeight="1">
      <c r="A18" s="122" t="s">
        <v>11</v>
      </c>
      <c r="B18" s="123" t="s">
        <v>1</v>
      </c>
      <c r="C18" s="123" t="s">
        <v>12</v>
      </c>
      <c r="D18" s="123" t="s">
        <v>56</v>
      </c>
      <c r="E18" s="124" t="s">
        <v>10</v>
      </c>
      <c r="F18" s="124" t="s">
        <v>90</v>
      </c>
      <c r="G18" s="125"/>
      <c r="H18" s="125"/>
    </row>
    <row r="19" spans="1:14" ht="51">
      <c r="A19" s="183" t="s">
        <v>60</v>
      </c>
      <c r="B19" s="184" t="s">
        <v>63</v>
      </c>
      <c r="C19" s="157" t="s">
        <v>69</v>
      </c>
      <c r="D19" s="127">
        <v>0.63</v>
      </c>
      <c r="E19" s="181">
        <f>D19</f>
        <v>0.63</v>
      </c>
      <c r="F19" s="181">
        <f>ROUND(E19+E19*0.2204,2)</f>
        <v>0.77</v>
      </c>
      <c r="G19" s="128"/>
      <c r="H19" s="128"/>
    </row>
    <row r="20" spans="1:14" ht="51">
      <c r="A20" s="182" t="s">
        <v>61</v>
      </c>
      <c r="B20" s="180" t="s">
        <v>63</v>
      </c>
      <c r="C20" s="157" t="s">
        <v>70</v>
      </c>
      <c r="D20" s="127">
        <v>5.3</v>
      </c>
      <c r="E20" s="181">
        <f>D20</f>
        <v>5.3</v>
      </c>
      <c r="F20" s="181">
        <f>ROUND(E20+E20*0.2204,2)</f>
        <v>6.47</v>
      </c>
      <c r="G20" s="128"/>
      <c r="H20" s="128"/>
    </row>
    <row r="21" spans="1:14" ht="51">
      <c r="A21" s="182" t="s">
        <v>62</v>
      </c>
      <c r="B21" s="180" t="s">
        <v>64</v>
      </c>
      <c r="C21" s="157" t="s">
        <v>71</v>
      </c>
      <c r="D21" s="127">
        <v>844.7</v>
      </c>
      <c r="E21" s="181">
        <f>D21</f>
        <v>844.7</v>
      </c>
      <c r="F21" s="181">
        <f>ROUND(E21+E21*0.2204,2)</f>
        <v>1030.8699999999999</v>
      </c>
      <c r="G21" s="128"/>
      <c r="H21" s="128"/>
    </row>
    <row r="22" spans="1:14" ht="51">
      <c r="A22" s="182" t="s">
        <v>66</v>
      </c>
      <c r="B22" s="180" t="s">
        <v>63</v>
      </c>
      <c r="C22" s="157" t="s">
        <v>72</v>
      </c>
      <c r="D22" s="127">
        <v>22.29</v>
      </c>
      <c r="E22" s="181">
        <f>D22</f>
        <v>22.29</v>
      </c>
      <c r="F22" s="181">
        <f>ROUND(E22+E22*0.2204,2)</f>
        <v>27.2</v>
      </c>
      <c r="G22" s="128"/>
      <c r="H22" s="128"/>
    </row>
    <row r="23" spans="1:14">
      <c r="A23" s="121"/>
      <c r="B23" s="121"/>
      <c r="C23" s="121"/>
      <c r="D23" s="121"/>
      <c r="E23" s="121"/>
      <c r="G23" s="121"/>
      <c r="H23" s="121"/>
      <c r="I23" s="121"/>
      <c r="J23" s="121"/>
    </row>
    <row r="24" spans="1:14">
      <c r="A24" s="121"/>
      <c r="B24" s="121"/>
      <c r="C24" s="121"/>
      <c r="D24" s="121"/>
      <c r="E24" s="121"/>
      <c r="G24" s="121"/>
      <c r="H24" s="121"/>
      <c r="I24" s="121"/>
      <c r="J24" s="121"/>
    </row>
    <row r="25" spans="1:14" ht="12.75" customHeight="1">
      <c r="A25" s="188" t="s">
        <v>73</v>
      </c>
      <c r="B25" s="188"/>
      <c r="C25" s="188"/>
      <c r="D25" s="188"/>
      <c r="E25" s="188"/>
      <c r="F25" s="188"/>
      <c r="G25" s="130"/>
      <c r="H25" s="130"/>
      <c r="I25" s="130"/>
      <c r="J25" s="130"/>
      <c r="K25" s="131"/>
      <c r="L25" s="131"/>
      <c r="M25" s="131"/>
      <c r="N25" s="131"/>
    </row>
    <row r="26" spans="1:14">
      <c r="A26" s="130"/>
      <c r="B26" s="130"/>
      <c r="C26" s="130"/>
      <c r="D26" s="130"/>
      <c r="E26" s="130"/>
      <c r="F26" s="132"/>
      <c r="G26" s="130"/>
      <c r="H26" s="130"/>
      <c r="I26" s="121"/>
      <c r="J26" s="121"/>
    </row>
    <row r="27" spans="1:14">
      <c r="A27" s="130"/>
      <c r="B27" s="130"/>
      <c r="C27" s="130"/>
      <c r="D27" s="130"/>
      <c r="E27" s="130"/>
      <c r="F27" s="132"/>
      <c r="G27" s="130"/>
      <c r="H27" s="130"/>
      <c r="I27" s="121"/>
      <c r="J27" s="121"/>
    </row>
    <row r="28" spans="1:14">
      <c r="A28" s="130"/>
      <c r="B28" s="130"/>
      <c r="C28" s="130"/>
      <c r="D28" s="130"/>
      <c r="E28" s="130"/>
      <c r="F28" s="132"/>
      <c r="G28" s="130"/>
      <c r="H28" s="130"/>
      <c r="I28" s="121"/>
      <c r="J28" s="121"/>
    </row>
    <row r="29" spans="1:14">
      <c r="A29" s="130"/>
      <c r="B29" s="130"/>
      <c r="C29" s="130"/>
      <c r="D29" s="130"/>
      <c r="E29" s="130"/>
      <c r="F29" s="132"/>
      <c r="G29" s="130"/>
      <c r="H29" s="130"/>
      <c r="I29" s="121"/>
      <c r="J29" s="121"/>
    </row>
    <row r="30" spans="1:14">
      <c r="A30" s="130"/>
      <c r="B30" s="130"/>
      <c r="C30" s="130"/>
      <c r="D30" s="130"/>
      <c r="E30" s="130"/>
      <c r="F30" s="132"/>
      <c r="G30" s="130"/>
      <c r="H30" s="130"/>
      <c r="I30" s="130"/>
      <c r="J30" s="133"/>
      <c r="K30" s="134"/>
      <c r="L30" s="134"/>
    </row>
    <row r="31" spans="1:14" ht="12.75" customHeight="1">
      <c r="A31" s="188" t="s">
        <v>95</v>
      </c>
      <c r="B31" s="188"/>
      <c r="C31" s="188" t="s">
        <v>96</v>
      </c>
      <c r="D31" s="188"/>
      <c r="E31" s="188"/>
      <c r="F31" s="188"/>
      <c r="G31" s="130"/>
      <c r="H31" s="130"/>
      <c r="I31" s="130"/>
      <c r="J31" s="130"/>
      <c r="K31" s="134"/>
      <c r="L31" s="134"/>
    </row>
    <row r="32" spans="1:14">
      <c r="A32" s="188"/>
      <c r="B32" s="188"/>
      <c r="C32" s="188"/>
      <c r="D32" s="188"/>
      <c r="E32" s="188"/>
      <c r="F32" s="188"/>
      <c r="G32" s="130"/>
      <c r="H32" s="130"/>
      <c r="I32" s="130"/>
      <c r="J32" s="130"/>
      <c r="K32" s="134"/>
      <c r="L32" s="134"/>
    </row>
    <row r="33" spans="1:10">
      <c r="A33" s="188"/>
      <c r="B33" s="188"/>
      <c r="C33" s="188"/>
      <c r="D33" s="188"/>
      <c r="E33" s="188"/>
      <c r="F33" s="188"/>
      <c r="G33" s="130"/>
      <c r="H33" s="130"/>
      <c r="I33" s="130"/>
      <c r="J33" s="130"/>
    </row>
    <row r="34" spans="1:10">
      <c r="A34" s="188"/>
      <c r="B34" s="188"/>
      <c r="C34" s="188"/>
      <c r="D34" s="188"/>
      <c r="E34" s="188"/>
      <c r="F34" s="188"/>
      <c r="G34" s="121"/>
      <c r="H34" s="121"/>
      <c r="I34" s="121"/>
      <c r="J34" s="121"/>
    </row>
    <row r="35" spans="1:10">
      <c r="A35" s="121"/>
      <c r="B35" s="121"/>
      <c r="C35" s="186"/>
      <c r="D35" s="186"/>
      <c r="E35" s="186"/>
      <c r="G35" s="121"/>
      <c r="H35" s="121"/>
      <c r="I35" s="121"/>
      <c r="J35" s="121"/>
    </row>
    <row r="36" spans="1:10">
      <c r="A36" s="121"/>
      <c r="B36" s="121"/>
      <c r="C36" s="186"/>
      <c r="D36" s="186"/>
      <c r="E36" s="186"/>
      <c r="G36" s="121"/>
      <c r="H36" s="121"/>
      <c r="I36" s="121"/>
      <c r="J36" s="121"/>
    </row>
    <row r="37" spans="1:10">
      <c r="A37" s="121"/>
      <c r="B37" s="121"/>
      <c r="C37" s="186"/>
      <c r="D37" s="186"/>
      <c r="E37" s="186"/>
      <c r="G37" s="121"/>
      <c r="H37" s="121"/>
      <c r="I37" s="121"/>
      <c r="J37" s="121"/>
    </row>
    <row r="38" spans="1:10">
      <c r="C38" s="187"/>
      <c r="D38" s="187"/>
      <c r="E38" s="187"/>
    </row>
  </sheetData>
  <mergeCells count="9">
    <mergeCell ref="C37:E37"/>
    <mergeCell ref="C38:E38"/>
    <mergeCell ref="A31:B34"/>
    <mergeCell ref="C31:F34"/>
    <mergeCell ref="A10:F10"/>
    <mergeCell ref="A13:F16"/>
    <mergeCell ref="A25:F25"/>
    <mergeCell ref="C35:E35"/>
    <mergeCell ref="C36:E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headerFooter>
    <oddHeader>&amp;C&amp;"Arial,Negrito"&amp;KFF0000TIMBRE DA PREFEITURA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25" zoomScale="110" zoomScaleNormal="110" zoomScaleSheetLayoutView="130" zoomScalePageLayoutView="80" workbookViewId="0">
      <selection activeCell="I28" sqref="I28"/>
    </sheetView>
  </sheetViews>
  <sheetFormatPr defaultRowHeight="12.75"/>
  <cols>
    <col min="1" max="1" width="57.85546875" style="135" customWidth="1"/>
    <col min="2" max="3" width="10" style="135" customWidth="1"/>
    <col min="4" max="4" width="15.28515625" style="145" customWidth="1"/>
    <col min="5" max="5" width="19" style="145" customWidth="1"/>
    <col min="6" max="6" width="9.140625" style="135"/>
    <col min="7" max="7" width="14.140625" style="135" bestFit="1" customWidth="1"/>
    <col min="8" max="16384" width="9.140625" style="135"/>
  </cols>
  <sheetData>
    <row r="1" spans="1:5" ht="18">
      <c r="A1" s="207" t="s">
        <v>51</v>
      </c>
      <c r="B1" s="207"/>
      <c r="C1" s="207"/>
      <c r="D1" s="207"/>
      <c r="E1" s="207"/>
    </row>
    <row r="2" spans="1:5" ht="18">
      <c r="A2" s="208" t="s">
        <v>91</v>
      </c>
      <c r="B2" s="209"/>
      <c r="C2" s="209"/>
      <c r="D2" s="209"/>
      <c r="E2" s="210"/>
    </row>
    <row r="3" spans="1:5" ht="15.75">
      <c r="A3" s="211" t="s">
        <v>92</v>
      </c>
      <c r="B3" s="211"/>
      <c r="C3" s="211"/>
      <c r="D3" s="211"/>
      <c r="E3" s="211"/>
    </row>
    <row r="4" spans="1:5" ht="15">
      <c r="A4" s="195" t="s">
        <v>57</v>
      </c>
      <c r="B4" s="195"/>
      <c r="C4" s="195"/>
      <c r="D4" s="195"/>
      <c r="E4" s="195"/>
    </row>
    <row r="5" spans="1:5" ht="15">
      <c r="A5" s="212" t="s">
        <v>93</v>
      </c>
      <c r="B5" s="212"/>
      <c r="C5" s="212"/>
      <c r="D5" s="212"/>
      <c r="E5" s="212"/>
    </row>
    <row r="6" spans="1:5" ht="30" customHeight="1">
      <c r="A6" s="196" t="s">
        <v>82</v>
      </c>
      <c r="B6" s="197"/>
      <c r="C6" s="197"/>
      <c r="D6" s="197"/>
      <c r="E6" s="198"/>
    </row>
    <row r="7" spans="1:5" ht="38.25">
      <c r="A7" s="108" t="s">
        <v>0</v>
      </c>
      <c r="B7" s="108" t="s">
        <v>4</v>
      </c>
      <c r="C7" s="108" t="s">
        <v>5</v>
      </c>
      <c r="D7" s="147" t="s">
        <v>65</v>
      </c>
      <c r="E7" s="109" t="s">
        <v>6</v>
      </c>
    </row>
    <row r="8" spans="1:5" s="139" customFormat="1" ht="14.25">
      <c r="A8" s="151" t="s">
        <v>60</v>
      </c>
      <c r="B8" s="136" t="s">
        <v>63</v>
      </c>
      <c r="C8" s="153">
        <v>1742.13</v>
      </c>
      <c r="D8" s="138">
        <v>0.77</v>
      </c>
      <c r="E8" s="138">
        <f>ROUND(C8*D8,2)</f>
        <v>1341.44</v>
      </c>
    </row>
    <row r="9" spans="1:5" s="139" customFormat="1" ht="14.25">
      <c r="A9" s="151" t="s">
        <v>61</v>
      </c>
      <c r="B9" s="136" t="s">
        <v>63</v>
      </c>
      <c r="C9" s="153">
        <f>C8</f>
        <v>1742.13</v>
      </c>
      <c r="D9" s="138">
        <v>6.47</v>
      </c>
      <c r="E9" s="138">
        <f>ROUND(C9*D9,2)</f>
        <v>11271.58</v>
      </c>
    </row>
    <row r="10" spans="1:5" s="139" customFormat="1" ht="28.5">
      <c r="A10" s="152" t="s">
        <v>62</v>
      </c>
      <c r="B10" s="136" t="s">
        <v>64</v>
      </c>
      <c r="C10" s="137">
        <f>ROUND(C9*0.03,2)</f>
        <v>52.26</v>
      </c>
      <c r="D10" s="138">
        <v>1030.8699999999999</v>
      </c>
      <c r="E10" s="138">
        <f>ROUND(C10*D10,2)</f>
        <v>53873.27</v>
      </c>
    </row>
    <row r="11" spans="1:5" ht="30" customHeight="1">
      <c r="A11" s="196" t="s">
        <v>83</v>
      </c>
      <c r="B11" s="197"/>
      <c r="C11" s="197"/>
      <c r="D11" s="197"/>
      <c r="E11" s="198"/>
    </row>
    <row r="12" spans="1:5" ht="38.25">
      <c r="A12" s="108" t="s">
        <v>0</v>
      </c>
      <c r="B12" s="108" t="s">
        <v>4</v>
      </c>
      <c r="C12" s="108" t="s">
        <v>5</v>
      </c>
      <c r="D12" s="147" t="s">
        <v>65</v>
      </c>
      <c r="E12" s="109" t="s">
        <v>6</v>
      </c>
    </row>
    <row r="13" spans="1:5" ht="14.25">
      <c r="A13" s="151" t="s">
        <v>60</v>
      </c>
      <c r="B13" s="136" t="s">
        <v>63</v>
      </c>
      <c r="C13" s="153">
        <v>618.71</v>
      </c>
      <c r="D13" s="138">
        <v>0.77</v>
      </c>
      <c r="E13" s="138">
        <f>ROUND(C13*D13,2)</f>
        <v>476.41</v>
      </c>
    </row>
    <row r="14" spans="1:5" ht="14.25">
      <c r="A14" s="151" t="s">
        <v>61</v>
      </c>
      <c r="B14" s="136" t="s">
        <v>63</v>
      </c>
      <c r="C14" s="153">
        <f>C13</f>
        <v>618.71</v>
      </c>
      <c r="D14" s="138">
        <v>6.47</v>
      </c>
      <c r="E14" s="138">
        <f>ROUND(C14*D14,2)</f>
        <v>4003.05</v>
      </c>
    </row>
    <row r="15" spans="1:5" ht="28.5">
      <c r="A15" s="152" t="s">
        <v>62</v>
      </c>
      <c r="B15" s="136" t="s">
        <v>64</v>
      </c>
      <c r="C15" s="137">
        <f>ROUND(C14*0.03,2)</f>
        <v>18.559999999999999</v>
      </c>
      <c r="D15" s="138">
        <v>1030.8699999999999</v>
      </c>
      <c r="E15" s="138">
        <f>ROUND(C15*D15,2)</f>
        <v>19132.95</v>
      </c>
    </row>
    <row r="16" spans="1:5" ht="30" customHeight="1">
      <c r="A16" s="196" t="s">
        <v>84</v>
      </c>
      <c r="B16" s="197"/>
      <c r="C16" s="197"/>
      <c r="D16" s="197"/>
      <c r="E16" s="198"/>
    </row>
    <row r="17" spans="1:5" ht="38.25">
      <c r="A17" s="108" t="s">
        <v>0</v>
      </c>
      <c r="B17" s="108" t="s">
        <v>4</v>
      </c>
      <c r="C17" s="108" t="s">
        <v>5</v>
      </c>
      <c r="D17" s="147" t="s">
        <v>65</v>
      </c>
      <c r="E17" s="109" t="s">
        <v>6</v>
      </c>
    </row>
    <row r="18" spans="1:5" ht="14.25">
      <c r="A18" s="151" t="s">
        <v>60</v>
      </c>
      <c r="B18" s="136" t="s">
        <v>63</v>
      </c>
      <c r="C18" s="153">
        <v>965.26</v>
      </c>
      <c r="D18" s="138">
        <v>0.77</v>
      </c>
      <c r="E18" s="138">
        <f>ROUND(C18*D18,2)</f>
        <v>743.25</v>
      </c>
    </row>
    <row r="19" spans="1:5" ht="14.25">
      <c r="A19" s="151" t="s">
        <v>61</v>
      </c>
      <c r="B19" s="136" t="s">
        <v>63</v>
      </c>
      <c r="C19" s="153">
        <f>C18</f>
        <v>965.26</v>
      </c>
      <c r="D19" s="138">
        <v>6.47</v>
      </c>
      <c r="E19" s="138">
        <f>ROUND(C19*D19,2)</f>
        <v>6245.23</v>
      </c>
    </row>
    <row r="20" spans="1:5" ht="28.5">
      <c r="A20" s="152" t="s">
        <v>62</v>
      </c>
      <c r="B20" s="136" t="s">
        <v>64</v>
      </c>
      <c r="C20" s="137">
        <f>ROUND(C19*0.03,2)</f>
        <v>28.96</v>
      </c>
      <c r="D20" s="138">
        <v>1030.8699999999999</v>
      </c>
      <c r="E20" s="138">
        <f>ROUND(C20*D20,2)</f>
        <v>29854</v>
      </c>
    </row>
    <row r="21" spans="1:5">
      <c r="A21" s="213" t="s">
        <v>85</v>
      </c>
      <c r="B21" s="213"/>
      <c r="C21" s="213"/>
      <c r="D21" s="213"/>
      <c r="E21" s="142">
        <f>ROUND(E20+E19+E18+E15+E14+E13+E10+E9+E8,2)</f>
        <v>126941.18</v>
      </c>
    </row>
    <row r="22" spans="1:5" ht="15.75">
      <c r="A22" s="199" t="s">
        <v>94</v>
      </c>
      <c r="B22" s="200"/>
      <c r="C22" s="200"/>
      <c r="D22" s="200"/>
      <c r="E22" s="201"/>
    </row>
    <row r="23" spans="1:5" ht="15">
      <c r="A23" s="202" t="s">
        <v>58</v>
      </c>
      <c r="B23" s="203"/>
      <c r="C23" s="203"/>
      <c r="D23" s="203"/>
      <c r="E23" s="204"/>
    </row>
    <row r="24" spans="1:5" ht="15">
      <c r="A24" s="202" t="s">
        <v>68</v>
      </c>
      <c r="B24" s="203"/>
      <c r="C24" s="203"/>
      <c r="D24" s="203"/>
      <c r="E24" s="204"/>
    </row>
    <row r="25" spans="1:5" ht="30" customHeight="1">
      <c r="A25" s="196" t="s">
        <v>103</v>
      </c>
      <c r="B25" s="197"/>
      <c r="C25" s="197"/>
      <c r="D25" s="197"/>
      <c r="E25" s="198"/>
    </row>
    <row r="26" spans="1:5" ht="38.25">
      <c r="A26" s="108" t="s">
        <v>0</v>
      </c>
      <c r="B26" s="108" t="s">
        <v>4</v>
      </c>
      <c r="C26" s="108" t="s">
        <v>5</v>
      </c>
      <c r="D26" s="147" t="s">
        <v>65</v>
      </c>
      <c r="E26" s="109" t="s">
        <v>6</v>
      </c>
    </row>
    <row r="27" spans="1:5" ht="14.25">
      <c r="A27" s="154" t="s">
        <v>66</v>
      </c>
      <c r="B27" s="141" t="s">
        <v>63</v>
      </c>
      <c r="C27" s="140">
        <v>44.25</v>
      </c>
      <c r="D27" s="155">
        <v>27.2</v>
      </c>
      <c r="E27" s="138">
        <f>ROUND(C27*D27,2)</f>
        <v>1203.5999999999999</v>
      </c>
    </row>
    <row r="28" spans="1:5" ht="30" customHeight="1">
      <c r="A28" s="196" t="s">
        <v>105</v>
      </c>
      <c r="B28" s="197"/>
      <c r="C28" s="197"/>
      <c r="D28" s="197"/>
      <c r="E28" s="198"/>
    </row>
    <row r="29" spans="1:5" ht="38.25">
      <c r="A29" s="108" t="s">
        <v>0</v>
      </c>
      <c r="B29" s="108" t="s">
        <v>4</v>
      </c>
      <c r="C29" s="108" t="s">
        <v>5</v>
      </c>
      <c r="D29" s="147" t="s">
        <v>65</v>
      </c>
      <c r="E29" s="109" t="s">
        <v>6</v>
      </c>
    </row>
    <row r="30" spans="1:5" ht="14.25">
      <c r="A30" s="154" t="s">
        <v>66</v>
      </c>
      <c r="B30" s="141" t="s">
        <v>63</v>
      </c>
      <c r="C30" s="185">
        <v>47.9</v>
      </c>
      <c r="D30" s="155">
        <v>27.2</v>
      </c>
      <c r="E30" s="138">
        <f>ROUND(C30*D30,2)</f>
        <v>1302.8800000000001</v>
      </c>
    </row>
    <row r="31" spans="1:5" ht="30" customHeight="1">
      <c r="A31" s="196" t="s">
        <v>104</v>
      </c>
      <c r="B31" s="197"/>
      <c r="C31" s="197"/>
      <c r="D31" s="197"/>
      <c r="E31" s="198"/>
    </row>
    <row r="32" spans="1:5" ht="38.25">
      <c r="A32" s="108" t="s">
        <v>0</v>
      </c>
      <c r="B32" s="108" t="s">
        <v>4</v>
      </c>
      <c r="C32" s="108" t="s">
        <v>5</v>
      </c>
      <c r="D32" s="147" t="s">
        <v>65</v>
      </c>
      <c r="E32" s="109" t="s">
        <v>6</v>
      </c>
    </row>
    <row r="33" spans="1:5" ht="14.25">
      <c r="A33" s="154" t="s">
        <v>66</v>
      </c>
      <c r="B33" s="141" t="s">
        <v>63</v>
      </c>
      <c r="C33" s="140">
        <v>23.95</v>
      </c>
      <c r="D33" s="155">
        <v>27.2</v>
      </c>
      <c r="E33" s="138">
        <f>ROUND(C33*D33,2)</f>
        <v>651.44000000000005</v>
      </c>
    </row>
    <row r="34" spans="1:5">
      <c r="A34" s="214" t="s">
        <v>86</v>
      </c>
      <c r="B34" s="215"/>
      <c r="C34" s="215"/>
      <c r="D34" s="216"/>
      <c r="E34" s="142">
        <f>ROUND(E33+E30+E27,2)</f>
        <v>3157.92</v>
      </c>
    </row>
    <row r="35" spans="1:5" s="143" customFormat="1" ht="15">
      <c r="A35" s="205" t="s">
        <v>9</v>
      </c>
      <c r="B35" s="205"/>
      <c r="C35" s="205"/>
      <c r="D35" s="205"/>
      <c r="E35" s="150">
        <f>ROUND(E34+E21,2)</f>
        <v>130099.1</v>
      </c>
    </row>
    <row r="36" spans="1:5" s="143" customFormat="1" ht="15">
      <c r="A36" s="205" t="s">
        <v>28</v>
      </c>
      <c r="B36" s="205"/>
      <c r="C36" s="205"/>
      <c r="D36" s="205"/>
      <c r="E36" s="149">
        <v>104900.96</v>
      </c>
    </row>
    <row r="37" spans="1:5" s="143" customFormat="1" ht="15">
      <c r="A37" s="191" t="s">
        <v>67</v>
      </c>
      <c r="B37" s="192"/>
      <c r="C37" s="192"/>
      <c r="D37" s="193"/>
      <c r="E37" s="156">
        <f>ROUND(E35-E36,2)</f>
        <v>25198.14</v>
      </c>
    </row>
    <row r="38" spans="1:5" s="144" customFormat="1">
      <c r="A38" s="206"/>
      <c r="B38" s="206"/>
      <c r="C38" s="206"/>
      <c r="D38" s="206"/>
      <c r="E38" s="206"/>
    </row>
    <row r="39" spans="1:5" ht="15">
      <c r="A39" s="205" t="s">
        <v>46</v>
      </c>
      <c r="B39" s="205"/>
      <c r="C39" s="205"/>
      <c r="D39" s="205"/>
      <c r="E39" s="148">
        <f>ROUND(E36,2)</f>
        <v>104900.96</v>
      </c>
    </row>
    <row r="40" spans="1:5" ht="15">
      <c r="A40" s="205" t="s">
        <v>27</v>
      </c>
      <c r="B40" s="205"/>
      <c r="C40" s="205"/>
      <c r="D40" s="205"/>
      <c r="E40" s="148">
        <f>ROUND(E37,2)</f>
        <v>25198.14</v>
      </c>
    </row>
    <row r="43" spans="1:5" s="146" customFormat="1">
      <c r="A43" s="194"/>
      <c r="B43" s="194"/>
      <c r="C43" s="194"/>
      <c r="D43" s="194"/>
      <c r="E43" s="194"/>
    </row>
  </sheetData>
  <mergeCells count="23">
    <mergeCell ref="A1:E1"/>
    <mergeCell ref="A2:E2"/>
    <mergeCell ref="A3:E3"/>
    <mergeCell ref="A35:D35"/>
    <mergeCell ref="A5:E5"/>
    <mergeCell ref="A11:E11"/>
    <mergeCell ref="A16:E16"/>
    <mergeCell ref="A21:D21"/>
    <mergeCell ref="A24:E24"/>
    <mergeCell ref="A28:E28"/>
    <mergeCell ref="A31:E31"/>
    <mergeCell ref="A34:D34"/>
    <mergeCell ref="A37:D37"/>
    <mergeCell ref="A43:E43"/>
    <mergeCell ref="A4:E4"/>
    <mergeCell ref="A6:E6"/>
    <mergeCell ref="A25:E25"/>
    <mergeCell ref="A22:E22"/>
    <mergeCell ref="A23:E23"/>
    <mergeCell ref="A39:D39"/>
    <mergeCell ref="A40:D40"/>
    <mergeCell ref="A36:D36"/>
    <mergeCell ref="A38:E38"/>
  </mergeCells>
  <printOptions horizontalCentered="1" verticalCentered="1"/>
  <pageMargins left="0.78740157480314965" right="0.39370078740157483" top="0.78740157480314965" bottom="0.78740157480314965" header="0.31496062992125984" footer="0.31496062992125984"/>
  <pageSetup paperSize="9" scale="65" orientation="portrait" r:id="rId1"/>
  <headerFooter>
    <oddHeader>&amp;C&amp;"ARIAL,Negrito"&amp;KFF0000TIMBRE DA PREFEITURA</oddHead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40"/>
  <sheetViews>
    <sheetView tabSelected="1" zoomScale="85" zoomScaleNormal="85" zoomScaleSheetLayoutView="85" zoomScalePageLayoutView="70" workbookViewId="0">
      <selection activeCell="BS27" sqref="BS27"/>
    </sheetView>
  </sheetViews>
  <sheetFormatPr defaultRowHeight="13.5"/>
  <cols>
    <col min="1" max="1" width="5.85546875" style="49" customWidth="1"/>
    <col min="2" max="2" width="8.5703125" style="1" customWidth="1"/>
    <col min="3" max="3" width="36.7109375" style="1" customWidth="1"/>
    <col min="4" max="67" width="1.85546875" style="1" customWidth="1"/>
    <col min="68" max="68" width="22.42578125" style="80" customWidth="1"/>
    <col min="69" max="69" width="24.7109375" style="80" customWidth="1"/>
    <col min="70" max="16384" width="9.140625" style="1"/>
  </cols>
  <sheetData>
    <row r="1" spans="1:69" ht="150" customHeight="1">
      <c r="A1" s="330" t="s">
        <v>59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  <c r="BK1" s="331"/>
      <c r="BL1" s="331"/>
      <c r="BM1" s="331"/>
      <c r="BN1" s="331"/>
      <c r="BO1" s="331"/>
      <c r="BP1" s="331"/>
      <c r="BQ1" s="332"/>
    </row>
    <row r="2" spans="1:69" ht="28.5" customHeight="1">
      <c r="A2" s="262" t="s">
        <v>80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D2" s="262"/>
      <c r="BE2" s="262"/>
      <c r="BF2" s="262"/>
      <c r="BG2" s="262"/>
      <c r="BH2" s="262"/>
      <c r="BI2" s="262"/>
      <c r="BJ2" s="262"/>
      <c r="BK2" s="262"/>
      <c r="BL2" s="262"/>
      <c r="BM2" s="262"/>
      <c r="BN2" s="262"/>
      <c r="BO2" s="262"/>
      <c r="BP2" s="262"/>
      <c r="BQ2" s="262"/>
    </row>
    <row r="3" spans="1:69" ht="47.25" customHeight="1" thickBot="1">
      <c r="A3" s="263" t="s">
        <v>98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5"/>
    </row>
    <row r="4" spans="1:69" ht="34.5" customHeight="1" thickBot="1">
      <c r="A4" s="266" t="s">
        <v>50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7"/>
      <c r="BQ4" s="269"/>
    </row>
    <row r="5" spans="1:69" ht="13.5" customHeight="1">
      <c r="A5" s="270" t="s">
        <v>2</v>
      </c>
      <c r="B5" s="271"/>
      <c r="C5" s="272"/>
      <c r="D5" s="276" t="s">
        <v>13</v>
      </c>
      <c r="E5" s="277"/>
      <c r="F5" s="277"/>
      <c r="G5" s="278"/>
      <c r="H5" s="276" t="s">
        <v>14</v>
      </c>
      <c r="I5" s="277"/>
      <c r="J5" s="277"/>
      <c r="K5" s="278"/>
      <c r="L5" s="276" t="s">
        <v>15</v>
      </c>
      <c r="M5" s="277"/>
      <c r="N5" s="277"/>
      <c r="O5" s="278"/>
      <c r="P5" s="276" t="s">
        <v>16</v>
      </c>
      <c r="Q5" s="277"/>
      <c r="R5" s="277"/>
      <c r="S5" s="278"/>
      <c r="T5" s="276" t="s">
        <v>17</v>
      </c>
      <c r="U5" s="277"/>
      <c r="V5" s="277"/>
      <c r="W5" s="278"/>
      <c r="X5" s="276" t="s">
        <v>18</v>
      </c>
      <c r="Y5" s="277"/>
      <c r="Z5" s="277"/>
      <c r="AA5" s="278"/>
      <c r="AB5" s="276" t="s">
        <v>19</v>
      </c>
      <c r="AC5" s="277"/>
      <c r="AD5" s="277"/>
      <c r="AE5" s="278"/>
      <c r="AF5" s="276" t="s">
        <v>20</v>
      </c>
      <c r="AG5" s="277"/>
      <c r="AH5" s="277"/>
      <c r="AI5" s="278"/>
      <c r="AJ5" s="276" t="s">
        <v>21</v>
      </c>
      <c r="AK5" s="277"/>
      <c r="AL5" s="277"/>
      <c r="AM5" s="278"/>
      <c r="AN5" s="276" t="s">
        <v>22</v>
      </c>
      <c r="AO5" s="277"/>
      <c r="AP5" s="277"/>
      <c r="AQ5" s="278"/>
      <c r="AR5" s="276" t="s">
        <v>23</v>
      </c>
      <c r="AS5" s="277"/>
      <c r="AT5" s="277"/>
      <c r="AU5" s="278"/>
      <c r="AV5" s="276" t="s">
        <v>24</v>
      </c>
      <c r="AW5" s="277"/>
      <c r="AX5" s="277"/>
      <c r="AY5" s="282"/>
      <c r="AZ5" s="286" t="s">
        <v>25</v>
      </c>
      <c r="BA5" s="287"/>
      <c r="BB5" s="287"/>
      <c r="BC5" s="288"/>
      <c r="BD5" s="286" t="s">
        <v>43</v>
      </c>
      <c r="BE5" s="287"/>
      <c r="BF5" s="287"/>
      <c r="BG5" s="290"/>
      <c r="BH5" s="286" t="s">
        <v>44</v>
      </c>
      <c r="BI5" s="287"/>
      <c r="BJ5" s="287"/>
      <c r="BK5" s="290"/>
      <c r="BL5" s="286" t="s">
        <v>52</v>
      </c>
      <c r="BM5" s="287"/>
      <c r="BN5" s="287"/>
      <c r="BO5" s="290"/>
      <c r="BP5" s="291" t="s">
        <v>45</v>
      </c>
      <c r="BQ5" s="284" t="s">
        <v>26</v>
      </c>
    </row>
    <row r="6" spans="1:69" ht="14.25" thickBot="1">
      <c r="A6" s="273"/>
      <c r="B6" s="274"/>
      <c r="C6" s="275"/>
      <c r="D6" s="279"/>
      <c r="E6" s="280"/>
      <c r="F6" s="280"/>
      <c r="G6" s="281"/>
      <c r="H6" s="279"/>
      <c r="I6" s="280"/>
      <c r="J6" s="280"/>
      <c r="K6" s="281"/>
      <c r="L6" s="279"/>
      <c r="M6" s="280"/>
      <c r="N6" s="280"/>
      <c r="O6" s="281"/>
      <c r="P6" s="279"/>
      <c r="Q6" s="280"/>
      <c r="R6" s="280"/>
      <c r="S6" s="281"/>
      <c r="T6" s="279"/>
      <c r="U6" s="280"/>
      <c r="V6" s="280"/>
      <c r="W6" s="281"/>
      <c r="X6" s="279"/>
      <c r="Y6" s="280"/>
      <c r="Z6" s="280"/>
      <c r="AA6" s="281"/>
      <c r="AB6" s="279"/>
      <c r="AC6" s="280"/>
      <c r="AD6" s="280"/>
      <c r="AE6" s="281"/>
      <c r="AF6" s="279"/>
      <c r="AG6" s="280"/>
      <c r="AH6" s="280"/>
      <c r="AI6" s="281"/>
      <c r="AJ6" s="279"/>
      <c r="AK6" s="280"/>
      <c r="AL6" s="280"/>
      <c r="AM6" s="281"/>
      <c r="AN6" s="279"/>
      <c r="AO6" s="280"/>
      <c r="AP6" s="280"/>
      <c r="AQ6" s="281"/>
      <c r="AR6" s="279"/>
      <c r="AS6" s="280"/>
      <c r="AT6" s="280"/>
      <c r="AU6" s="281"/>
      <c r="AV6" s="279"/>
      <c r="AW6" s="280"/>
      <c r="AX6" s="280"/>
      <c r="AY6" s="283"/>
      <c r="AZ6" s="289"/>
      <c r="BA6" s="280"/>
      <c r="BB6" s="280"/>
      <c r="BC6" s="283"/>
      <c r="BD6" s="289"/>
      <c r="BE6" s="280"/>
      <c r="BF6" s="280"/>
      <c r="BG6" s="281"/>
      <c r="BH6" s="289"/>
      <c r="BI6" s="280"/>
      <c r="BJ6" s="280"/>
      <c r="BK6" s="281"/>
      <c r="BL6" s="289"/>
      <c r="BM6" s="280"/>
      <c r="BN6" s="280"/>
      <c r="BO6" s="281"/>
      <c r="BP6" s="292"/>
      <c r="BQ6" s="285"/>
    </row>
    <row r="7" spans="1:69" s="6" customFormat="1" ht="13.5" customHeight="1">
      <c r="A7" s="65" t="s">
        <v>75</v>
      </c>
      <c r="B7" s="314" t="s">
        <v>78</v>
      </c>
      <c r="C7" s="315"/>
      <c r="D7" s="158"/>
      <c r="E7" s="159"/>
      <c r="F7" s="159"/>
      <c r="G7" s="160"/>
      <c r="H7" s="169"/>
      <c r="I7" s="159"/>
      <c r="J7" s="159"/>
      <c r="K7" s="160"/>
      <c r="L7" s="158"/>
      <c r="M7" s="159"/>
      <c r="N7" s="159"/>
      <c r="O7" s="170"/>
      <c r="P7" s="101"/>
      <c r="Q7" s="99"/>
      <c r="R7" s="99"/>
      <c r="S7" s="102"/>
      <c r="T7" s="101"/>
      <c r="U7" s="99"/>
      <c r="V7" s="99"/>
      <c r="W7" s="100"/>
      <c r="X7" s="40"/>
      <c r="Y7" s="28"/>
      <c r="Z7" s="28"/>
      <c r="AA7" s="39"/>
      <c r="AB7" s="30"/>
      <c r="AC7" s="28"/>
      <c r="AD7" s="28"/>
      <c r="AE7" s="29"/>
      <c r="AF7" s="40"/>
      <c r="AG7" s="28"/>
      <c r="AH7" s="28"/>
      <c r="AI7" s="39"/>
      <c r="AJ7" s="30"/>
      <c r="AK7" s="28"/>
      <c r="AL7" s="28"/>
      <c r="AM7" s="29"/>
      <c r="AN7" s="40"/>
      <c r="AO7" s="28"/>
      <c r="AP7" s="28"/>
      <c r="AQ7" s="39"/>
      <c r="AR7" s="30"/>
      <c r="AS7" s="28"/>
      <c r="AT7" s="28"/>
      <c r="AU7" s="29"/>
      <c r="AV7" s="40"/>
      <c r="AW7" s="28"/>
      <c r="AX7" s="28"/>
      <c r="AY7" s="39"/>
      <c r="AZ7" s="2"/>
      <c r="BA7" s="3"/>
      <c r="BB7" s="3"/>
      <c r="BC7" s="4"/>
      <c r="BD7" s="2"/>
      <c r="BE7" s="3"/>
      <c r="BF7" s="3"/>
      <c r="BG7" s="5"/>
      <c r="BH7" s="2"/>
      <c r="BI7" s="3"/>
      <c r="BJ7" s="3"/>
      <c r="BK7" s="5"/>
      <c r="BL7" s="2"/>
      <c r="BM7" s="3"/>
      <c r="BN7" s="3"/>
      <c r="BO7" s="5"/>
      <c r="BP7" s="70"/>
      <c r="BQ7" s="71"/>
    </row>
    <row r="8" spans="1:69" ht="30.6" customHeight="1" thickBot="1">
      <c r="A8" s="66" t="s">
        <v>76</v>
      </c>
      <c r="B8" s="312" t="s">
        <v>101</v>
      </c>
      <c r="C8" s="313"/>
      <c r="D8" s="103"/>
      <c r="E8" s="95"/>
      <c r="F8" s="95"/>
      <c r="G8" s="96"/>
      <c r="H8" s="94"/>
      <c r="I8" s="95"/>
      <c r="J8" s="95"/>
      <c r="K8" s="96"/>
      <c r="L8" s="103"/>
      <c r="M8" s="95"/>
      <c r="N8" s="95"/>
      <c r="O8" s="104"/>
      <c r="P8" s="171"/>
      <c r="Q8" s="172"/>
      <c r="R8" s="172"/>
      <c r="S8" s="173"/>
      <c r="T8" s="94"/>
      <c r="U8" s="95"/>
      <c r="V8" s="95"/>
      <c r="W8" s="96"/>
      <c r="X8" s="7"/>
      <c r="Y8" s="8"/>
      <c r="Z8" s="8"/>
      <c r="AA8" s="11"/>
      <c r="AB8" s="10"/>
      <c r="AC8" s="8"/>
      <c r="AD8" s="8"/>
      <c r="AE8" s="9"/>
      <c r="AF8" s="7"/>
      <c r="AG8" s="8"/>
      <c r="AH8" s="8"/>
      <c r="AI8" s="11"/>
      <c r="AJ8" s="10"/>
      <c r="AK8" s="8"/>
      <c r="AL8" s="8"/>
      <c r="AM8" s="9"/>
      <c r="AN8" s="7"/>
      <c r="AO8" s="8"/>
      <c r="AP8" s="8"/>
      <c r="AQ8" s="11"/>
      <c r="AR8" s="10"/>
      <c r="AS8" s="8"/>
      <c r="AT8" s="8"/>
      <c r="AU8" s="9"/>
      <c r="AV8" s="7"/>
      <c r="AW8" s="8"/>
      <c r="AX8" s="8"/>
      <c r="AY8" s="11"/>
      <c r="AZ8" s="31"/>
      <c r="BA8" s="32"/>
      <c r="BB8" s="32"/>
      <c r="BC8" s="34"/>
      <c r="BD8" s="31"/>
      <c r="BE8" s="32"/>
      <c r="BF8" s="32"/>
      <c r="BG8" s="33"/>
      <c r="BH8" s="31"/>
      <c r="BI8" s="32"/>
      <c r="BJ8" s="32"/>
      <c r="BK8" s="33"/>
      <c r="BL8" s="31"/>
      <c r="BM8" s="32"/>
      <c r="BN8" s="32"/>
      <c r="BO8" s="33"/>
      <c r="BP8" s="72">
        <v>126941.18</v>
      </c>
      <c r="BQ8" s="73" t="s">
        <v>7</v>
      </c>
    </row>
    <row r="9" spans="1:69" ht="34.5" customHeight="1" thickBot="1">
      <c r="A9" s="266" t="s">
        <v>54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 s="267"/>
      <c r="BJ9" s="267"/>
      <c r="BK9" s="267"/>
      <c r="BL9" s="267"/>
      <c r="BM9" s="267"/>
      <c r="BN9" s="267"/>
      <c r="BO9" s="267"/>
      <c r="BP9" s="267"/>
      <c r="BQ9" s="269"/>
    </row>
    <row r="10" spans="1:69" ht="13.5" customHeight="1">
      <c r="A10" s="270" t="s">
        <v>2</v>
      </c>
      <c r="B10" s="271"/>
      <c r="C10" s="272"/>
      <c r="D10" s="276" t="s">
        <v>13</v>
      </c>
      <c r="E10" s="277"/>
      <c r="F10" s="277"/>
      <c r="G10" s="278"/>
      <c r="H10" s="276" t="s">
        <v>14</v>
      </c>
      <c r="I10" s="277"/>
      <c r="J10" s="277"/>
      <c r="K10" s="278"/>
      <c r="L10" s="276" t="s">
        <v>15</v>
      </c>
      <c r="M10" s="277"/>
      <c r="N10" s="277"/>
      <c r="O10" s="278"/>
      <c r="P10" s="276" t="s">
        <v>16</v>
      </c>
      <c r="Q10" s="277"/>
      <c r="R10" s="277"/>
      <c r="S10" s="278"/>
      <c r="T10" s="276" t="s">
        <v>17</v>
      </c>
      <c r="U10" s="277"/>
      <c r="V10" s="277"/>
      <c r="W10" s="278"/>
      <c r="X10" s="276" t="s">
        <v>18</v>
      </c>
      <c r="Y10" s="277"/>
      <c r="Z10" s="277"/>
      <c r="AA10" s="278"/>
      <c r="AB10" s="276" t="s">
        <v>19</v>
      </c>
      <c r="AC10" s="277"/>
      <c r="AD10" s="277"/>
      <c r="AE10" s="278"/>
      <c r="AF10" s="276" t="s">
        <v>20</v>
      </c>
      <c r="AG10" s="277"/>
      <c r="AH10" s="277"/>
      <c r="AI10" s="278"/>
      <c r="AJ10" s="276" t="s">
        <v>21</v>
      </c>
      <c r="AK10" s="277"/>
      <c r="AL10" s="277"/>
      <c r="AM10" s="278"/>
      <c r="AN10" s="276" t="s">
        <v>22</v>
      </c>
      <c r="AO10" s="277"/>
      <c r="AP10" s="277"/>
      <c r="AQ10" s="278"/>
      <c r="AR10" s="276" t="s">
        <v>23</v>
      </c>
      <c r="AS10" s="277"/>
      <c r="AT10" s="277"/>
      <c r="AU10" s="278"/>
      <c r="AV10" s="276" t="s">
        <v>24</v>
      </c>
      <c r="AW10" s="277"/>
      <c r="AX10" s="277"/>
      <c r="AY10" s="282"/>
      <c r="AZ10" s="286" t="s">
        <v>25</v>
      </c>
      <c r="BA10" s="287"/>
      <c r="BB10" s="287"/>
      <c r="BC10" s="290"/>
      <c r="BD10" s="286" t="s">
        <v>43</v>
      </c>
      <c r="BE10" s="287"/>
      <c r="BF10" s="287"/>
      <c r="BG10" s="290"/>
      <c r="BH10" s="286" t="s">
        <v>44</v>
      </c>
      <c r="BI10" s="287"/>
      <c r="BJ10" s="287"/>
      <c r="BK10" s="290"/>
      <c r="BL10" s="286" t="s">
        <v>52</v>
      </c>
      <c r="BM10" s="287"/>
      <c r="BN10" s="287"/>
      <c r="BO10" s="290"/>
      <c r="BP10" s="329" t="s">
        <v>45</v>
      </c>
      <c r="BQ10" s="284" t="s">
        <v>26</v>
      </c>
    </row>
    <row r="11" spans="1:69" ht="14.25" thickBot="1">
      <c r="A11" s="273"/>
      <c r="B11" s="274"/>
      <c r="C11" s="275"/>
      <c r="D11" s="279"/>
      <c r="E11" s="280"/>
      <c r="F11" s="280"/>
      <c r="G11" s="281"/>
      <c r="H11" s="279"/>
      <c r="I11" s="280"/>
      <c r="J11" s="280"/>
      <c r="K11" s="281"/>
      <c r="L11" s="279"/>
      <c r="M11" s="280"/>
      <c r="N11" s="280"/>
      <c r="O11" s="281"/>
      <c r="P11" s="279"/>
      <c r="Q11" s="280"/>
      <c r="R11" s="280"/>
      <c r="S11" s="281"/>
      <c r="T11" s="279"/>
      <c r="U11" s="280"/>
      <c r="V11" s="280"/>
      <c r="W11" s="281"/>
      <c r="X11" s="279"/>
      <c r="Y11" s="280"/>
      <c r="Z11" s="280"/>
      <c r="AA11" s="281"/>
      <c r="AB11" s="279"/>
      <c r="AC11" s="280"/>
      <c r="AD11" s="280"/>
      <c r="AE11" s="281"/>
      <c r="AF11" s="279"/>
      <c r="AG11" s="280"/>
      <c r="AH11" s="280"/>
      <c r="AI11" s="281"/>
      <c r="AJ11" s="279"/>
      <c r="AK11" s="280"/>
      <c r="AL11" s="280"/>
      <c r="AM11" s="281"/>
      <c r="AN11" s="279"/>
      <c r="AO11" s="280"/>
      <c r="AP11" s="280"/>
      <c r="AQ11" s="281"/>
      <c r="AR11" s="279"/>
      <c r="AS11" s="280"/>
      <c r="AT11" s="280"/>
      <c r="AU11" s="281"/>
      <c r="AV11" s="279"/>
      <c r="AW11" s="280"/>
      <c r="AX11" s="280"/>
      <c r="AY11" s="283"/>
      <c r="AZ11" s="289"/>
      <c r="BA11" s="280"/>
      <c r="BB11" s="280"/>
      <c r="BC11" s="281"/>
      <c r="BD11" s="289"/>
      <c r="BE11" s="280"/>
      <c r="BF11" s="280"/>
      <c r="BG11" s="281"/>
      <c r="BH11" s="289"/>
      <c r="BI11" s="280"/>
      <c r="BJ11" s="280"/>
      <c r="BK11" s="281"/>
      <c r="BL11" s="289"/>
      <c r="BM11" s="280"/>
      <c r="BN11" s="280"/>
      <c r="BO11" s="281"/>
      <c r="BP11" s="285"/>
      <c r="BQ11" s="285"/>
    </row>
    <row r="12" spans="1:69" s="67" customFormat="1" ht="26.1" customHeight="1">
      <c r="A12" s="105" t="s">
        <v>77</v>
      </c>
      <c r="B12" s="325" t="s">
        <v>78</v>
      </c>
      <c r="C12" s="326"/>
      <c r="D12" s="158"/>
      <c r="E12" s="159"/>
      <c r="F12" s="159"/>
      <c r="G12" s="160"/>
      <c r="H12" s="169"/>
      <c r="I12" s="159"/>
      <c r="J12" s="159"/>
      <c r="K12" s="160"/>
      <c r="L12" s="158"/>
      <c r="M12" s="159"/>
      <c r="N12" s="159"/>
      <c r="O12" s="170"/>
      <c r="P12" s="101"/>
      <c r="Q12" s="99"/>
      <c r="R12" s="99"/>
      <c r="S12" s="102"/>
      <c r="T12" s="101"/>
      <c r="U12" s="99"/>
      <c r="V12" s="99"/>
      <c r="W12" s="100"/>
      <c r="X12" s="98"/>
      <c r="Y12" s="99"/>
      <c r="Z12" s="99"/>
      <c r="AA12" s="39"/>
      <c r="AB12" s="30"/>
      <c r="AC12" s="28"/>
      <c r="AD12" s="28"/>
      <c r="AE12" s="29"/>
      <c r="AF12" s="40"/>
      <c r="AG12" s="28"/>
      <c r="AH12" s="28"/>
      <c r="AI12" s="39"/>
      <c r="AJ12" s="30"/>
      <c r="AK12" s="28"/>
      <c r="AL12" s="28"/>
      <c r="AM12" s="29"/>
      <c r="AN12" s="40"/>
      <c r="AO12" s="28"/>
      <c r="AP12" s="28"/>
      <c r="AQ12" s="39"/>
      <c r="AR12" s="30"/>
      <c r="AS12" s="28"/>
      <c r="AT12" s="28"/>
      <c r="AU12" s="29"/>
      <c r="AV12" s="40"/>
      <c r="AW12" s="28"/>
      <c r="AX12" s="28"/>
      <c r="AY12" s="39"/>
      <c r="AZ12" s="2"/>
      <c r="BA12" s="3"/>
      <c r="BB12" s="3"/>
      <c r="BC12" s="5"/>
      <c r="BD12" s="2"/>
      <c r="BE12" s="3"/>
      <c r="BF12" s="3"/>
      <c r="BG12" s="5"/>
      <c r="BH12" s="2"/>
      <c r="BI12" s="3"/>
      <c r="BJ12" s="3"/>
      <c r="BK12" s="5"/>
      <c r="BL12" s="2"/>
      <c r="BM12" s="3"/>
      <c r="BN12" s="3"/>
      <c r="BO12" s="5"/>
      <c r="BP12" s="71"/>
      <c r="BQ12" s="71"/>
    </row>
    <row r="13" spans="1:69" s="68" customFormat="1" ht="26.1" customHeight="1" thickBot="1">
      <c r="A13" s="106" t="s">
        <v>79</v>
      </c>
      <c r="B13" s="327" t="s">
        <v>102</v>
      </c>
      <c r="C13" s="328"/>
      <c r="D13" s="103"/>
      <c r="E13" s="95"/>
      <c r="F13" s="95"/>
      <c r="G13" s="96"/>
      <c r="H13" s="94"/>
      <c r="I13" s="95"/>
      <c r="J13" s="95"/>
      <c r="K13" s="96"/>
      <c r="L13" s="103"/>
      <c r="M13" s="95"/>
      <c r="N13" s="95"/>
      <c r="O13" s="104"/>
      <c r="P13" s="94"/>
      <c r="Q13" s="95"/>
      <c r="R13" s="95"/>
      <c r="S13" s="104"/>
      <c r="T13" s="174"/>
      <c r="U13" s="175"/>
      <c r="V13" s="175"/>
      <c r="W13" s="176"/>
      <c r="X13" s="103"/>
      <c r="Y13" s="95"/>
      <c r="Z13" s="95"/>
      <c r="AA13" s="11"/>
      <c r="AB13" s="10"/>
      <c r="AC13" s="8"/>
      <c r="AD13" s="8"/>
      <c r="AE13" s="9"/>
      <c r="AF13" s="7"/>
      <c r="AG13" s="8"/>
      <c r="AH13" s="8"/>
      <c r="AI13" s="11"/>
      <c r="AJ13" s="10"/>
      <c r="AK13" s="8"/>
      <c r="AL13" s="8"/>
      <c r="AM13" s="9"/>
      <c r="AN13" s="7"/>
      <c r="AO13" s="8"/>
      <c r="AP13" s="8"/>
      <c r="AQ13" s="11"/>
      <c r="AR13" s="10"/>
      <c r="AS13" s="8"/>
      <c r="AT13" s="8"/>
      <c r="AU13" s="9"/>
      <c r="AV13" s="7"/>
      <c r="AW13" s="8"/>
      <c r="AX13" s="8"/>
      <c r="AY13" s="11"/>
      <c r="AZ13" s="31"/>
      <c r="BA13" s="32"/>
      <c r="BB13" s="32"/>
      <c r="BC13" s="33"/>
      <c r="BD13" s="31"/>
      <c r="BE13" s="32"/>
      <c r="BF13" s="32"/>
      <c r="BG13" s="33"/>
      <c r="BH13" s="31"/>
      <c r="BI13" s="32"/>
      <c r="BJ13" s="32"/>
      <c r="BK13" s="33"/>
      <c r="BL13" s="31"/>
      <c r="BM13" s="32"/>
      <c r="BN13" s="32"/>
      <c r="BO13" s="33"/>
      <c r="BP13" s="73">
        <v>3157.92</v>
      </c>
      <c r="BQ13" s="73" t="s">
        <v>7</v>
      </c>
    </row>
    <row r="14" spans="1:69" ht="20.25" customHeight="1">
      <c r="A14" s="316" t="s">
        <v>41</v>
      </c>
      <c r="B14" s="317"/>
      <c r="C14" s="318"/>
      <c r="D14" s="12"/>
      <c r="E14" s="13"/>
      <c r="F14" s="13"/>
      <c r="G14" s="14"/>
      <c r="H14" s="15"/>
      <c r="I14" s="13"/>
      <c r="J14" s="13"/>
      <c r="K14" s="14"/>
      <c r="L14" s="12"/>
      <c r="M14" s="13"/>
      <c r="N14" s="13"/>
      <c r="O14" s="14"/>
      <c r="P14" s="12"/>
      <c r="Q14" s="13"/>
      <c r="R14" s="16"/>
      <c r="S14" s="17"/>
      <c r="T14" s="18"/>
      <c r="U14" s="13"/>
      <c r="V14" s="13"/>
      <c r="W14" s="14"/>
      <c r="X14" s="161"/>
      <c r="Y14" s="162"/>
      <c r="Z14" s="13"/>
      <c r="AA14" s="14"/>
      <c r="AB14" s="15"/>
      <c r="AC14" s="13"/>
      <c r="AD14" s="13"/>
      <c r="AE14" s="14"/>
      <c r="AF14" s="15"/>
      <c r="AG14" s="16"/>
      <c r="AH14" s="16"/>
      <c r="AI14" s="61"/>
      <c r="AJ14" s="18"/>
      <c r="AK14" s="16"/>
      <c r="AL14" s="13"/>
      <c r="AM14" s="14"/>
      <c r="AN14" s="12"/>
      <c r="AO14" s="13"/>
      <c r="AP14" s="13"/>
      <c r="AQ14" s="19"/>
      <c r="AR14" s="15"/>
      <c r="AS14" s="13"/>
      <c r="AT14" s="13"/>
      <c r="AU14" s="14"/>
      <c r="AV14" s="12"/>
      <c r="AW14" s="13"/>
      <c r="AX14" s="13"/>
      <c r="AY14" s="19"/>
      <c r="AZ14" s="15"/>
      <c r="BA14" s="13"/>
      <c r="BB14" s="13"/>
      <c r="BC14" s="14"/>
      <c r="BD14" s="15"/>
      <c r="BE14" s="13"/>
      <c r="BF14" s="13"/>
      <c r="BG14" s="14"/>
      <c r="BH14" s="15"/>
      <c r="BI14" s="13"/>
      <c r="BJ14" s="13"/>
      <c r="BK14" s="14"/>
      <c r="BL14" s="15"/>
      <c r="BM14" s="13"/>
      <c r="BN14" s="13"/>
      <c r="BO14" s="14"/>
      <c r="BP14" s="74"/>
      <c r="BQ14" s="74"/>
    </row>
    <row r="15" spans="1:69" ht="20.25" customHeight="1">
      <c r="A15" s="322" t="s">
        <v>47</v>
      </c>
      <c r="B15" s="323"/>
      <c r="C15" s="324"/>
      <c r="D15" s="20"/>
      <c r="E15" s="21"/>
      <c r="F15" s="21"/>
      <c r="G15" s="22"/>
      <c r="H15" s="23"/>
      <c r="I15" s="21"/>
      <c r="J15" s="21"/>
      <c r="K15" s="22"/>
      <c r="L15" s="20"/>
      <c r="M15" s="21"/>
      <c r="N15" s="21"/>
      <c r="O15" s="22"/>
      <c r="P15" s="20"/>
      <c r="Q15" s="21"/>
      <c r="R15" s="25"/>
      <c r="S15" s="26"/>
      <c r="T15" s="24"/>
      <c r="U15" s="21"/>
      <c r="V15" s="163"/>
      <c r="W15" s="164"/>
      <c r="X15" s="165"/>
      <c r="Y15" s="163"/>
      <c r="Z15" s="163"/>
      <c r="AA15" s="164"/>
      <c r="AB15" s="23"/>
      <c r="AC15" s="21"/>
      <c r="AD15" s="21"/>
      <c r="AE15" s="22"/>
      <c r="AF15" s="23"/>
      <c r="AG15" s="25"/>
      <c r="AH15" s="25"/>
      <c r="AI15" s="62"/>
      <c r="AJ15" s="24"/>
      <c r="AK15" s="25"/>
      <c r="AL15" s="21"/>
      <c r="AM15" s="22"/>
      <c r="AN15" s="20"/>
      <c r="AO15" s="21"/>
      <c r="AP15" s="21"/>
      <c r="AQ15" s="27"/>
      <c r="AR15" s="23"/>
      <c r="AS15" s="21"/>
      <c r="AT15" s="21"/>
      <c r="AU15" s="22"/>
      <c r="AV15" s="20"/>
      <c r="AW15" s="21"/>
      <c r="AX15" s="21"/>
      <c r="AY15" s="27"/>
      <c r="AZ15" s="59"/>
      <c r="BA15" s="58"/>
      <c r="BB15" s="58"/>
      <c r="BC15" s="60"/>
      <c r="BD15" s="59"/>
      <c r="BE15" s="58"/>
      <c r="BF15" s="58"/>
      <c r="BG15" s="60"/>
      <c r="BH15" s="59"/>
      <c r="BI15" s="58"/>
      <c r="BJ15" s="58"/>
      <c r="BK15" s="60"/>
      <c r="BL15" s="59"/>
      <c r="BM15" s="58"/>
      <c r="BN15" s="58"/>
      <c r="BO15" s="60"/>
      <c r="BP15" s="75"/>
      <c r="BQ15" s="75"/>
    </row>
    <row r="16" spans="1:69" ht="20.25" customHeight="1">
      <c r="A16" s="319" t="s">
        <v>97</v>
      </c>
      <c r="B16" s="320"/>
      <c r="C16" s="321"/>
      <c r="D16" s="53"/>
      <c r="E16" s="54"/>
      <c r="F16" s="54"/>
      <c r="G16" s="55"/>
      <c r="H16" s="53"/>
      <c r="I16" s="54"/>
      <c r="J16" s="54"/>
      <c r="K16" s="56"/>
      <c r="L16" s="57"/>
      <c r="M16" s="54"/>
      <c r="N16" s="54"/>
      <c r="O16" s="55"/>
      <c r="P16" s="53"/>
      <c r="Q16" s="54"/>
      <c r="R16" s="87"/>
      <c r="S16" s="88"/>
      <c r="T16" s="89"/>
      <c r="U16" s="54"/>
      <c r="V16" s="54"/>
      <c r="W16" s="55"/>
      <c r="X16" s="53"/>
      <c r="Y16" s="54"/>
      <c r="Z16" s="54"/>
      <c r="AA16" s="56"/>
      <c r="AB16" s="166"/>
      <c r="AC16" s="167"/>
      <c r="AD16" s="167"/>
      <c r="AE16" s="168"/>
      <c r="AF16" s="53"/>
      <c r="AG16" s="87"/>
      <c r="AH16" s="87"/>
      <c r="AI16" s="90"/>
      <c r="AJ16" s="89"/>
      <c r="AK16" s="87"/>
      <c r="AL16" s="54"/>
      <c r="AM16" s="55"/>
      <c r="AN16" s="53"/>
      <c r="AO16" s="54"/>
      <c r="AP16" s="54"/>
      <c r="AQ16" s="56"/>
      <c r="AR16" s="57"/>
      <c r="AS16" s="54"/>
      <c r="AT16" s="54"/>
      <c r="AU16" s="55"/>
      <c r="AV16" s="53"/>
      <c r="AW16" s="54"/>
      <c r="AX16" s="54"/>
      <c r="AY16" s="56"/>
      <c r="AZ16" s="57"/>
      <c r="BA16" s="54"/>
      <c r="BB16" s="54"/>
      <c r="BC16" s="55"/>
      <c r="BD16" s="57"/>
      <c r="BE16" s="54"/>
      <c r="BF16" s="54"/>
      <c r="BG16" s="55"/>
      <c r="BH16" s="57"/>
      <c r="BI16" s="54"/>
      <c r="BJ16" s="54"/>
      <c r="BK16" s="55"/>
      <c r="BL16" s="57"/>
      <c r="BM16" s="54"/>
      <c r="BN16" s="54"/>
      <c r="BO16" s="55"/>
      <c r="BP16" s="91"/>
      <c r="BQ16" s="91"/>
    </row>
    <row r="17" spans="1:69" ht="20.25" customHeight="1" thickBot="1">
      <c r="A17" s="306" t="s">
        <v>42</v>
      </c>
      <c r="B17" s="307"/>
      <c r="C17" s="308"/>
      <c r="D17" s="44"/>
      <c r="E17" s="42"/>
      <c r="F17" s="42"/>
      <c r="G17" s="45"/>
      <c r="H17" s="41"/>
      <c r="I17" s="42"/>
      <c r="J17" s="42"/>
      <c r="K17" s="43"/>
      <c r="L17" s="44"/>
      <c r="M17" s="42"/>
      <c r="N17" s="42"/>
      <c r="O17" s="45"/>
      <c r="P17" s="41"/>
      <c r="Q17" s="42"/>
      <c r="R17" s="42"/>
      <c r="S17" s="43"/>
      <c r="T17" s="44"/>
      <c r="U17" s="42"/>
      <c r="V17" s="42"/>
      <c r="W17" s="45"/>
      <c r="X17" s="41"/>
      <c r="Y17" s="42"/>
      <c r="Z17" s="42"/>
      <c r="AA17" s="43"/>
      <c r="AB17" s="44"/>
      <c r="AC17" s="42"/>
      <c r="AD17" s="42"/>
      <c r="AE17" s="45"/>
      <c r="AF17" s="177"/>
      <c r="AG17" s="178"/>
      <c r="AH17" s="178"/>
      <c r="AI17" s="179"/>
      <c r="AJ17" s="41"/>
      <c r="AK17" s="42"/>
      <c r="AL17" s="42"/>
      <c r="AM17" s="43"/>
      <c r="AN17" s="41"/>
      <c r="AO17" s="42"/>
      <c r="AP17" s="42"/>
      <c r="AQ17" s="43"/>
      <c r="AR17" s="44"/>
      <c r="AS17" s="42"/>
      <c r="AT17" s="42"/>
      <c r="AU17" s="45"/>
      <c r="AV17" s="41"/>
      <c r="AW17" s="42"/>
      <c r="AX17" s="42"/>
      <c r="AY17" s="45"/>
      <c r="AZ17" s="41"/>
      <c r="BA17" s="42"/>
      <c r="BB17" s="42"/>
      <c r="BC17" s="45"/>
      <c r="BD17" s="41"/>
      <c r="BE17" s="42"/>
      <c r="BF17" s="42"/>
      <c r="BG17" s="45"/>
      <c r="BH17" s="41"/>
      <c r="BI17" s="42"/>
      <c r="BJ17" s="42"/>
      <c r="BK17" s="45"/>
      <c r="BL17" s="41"/>
      <c r="BM17" s="42"/>
      <c r="BN17" s="42"/>
      <c r="BO17" s="45"/>
      <c r="BP17" s="76" t="e">
        <f>SUM(#REF!,#REF!,#REF!,#REF!)</f>
        <v>#REF!</v>
      </c>
      <c r="BQ17" s="77"/>
    </row>
    <row r="18" spans="1:69" ht="20.25" customHeight="1" thickBot="1">
      <c r="A18" s="300" t="s">
        <v>99</v>
      </c>
      <c r="B18" s="301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1"/>
      <c r="AF18" s="301"/>
      <c r="AG18" s="301"/>
      <c r="AH18" s="301"/>
      <c r="AI18" s="301"/>
      <c r="AJ18" s="301"/>
      <c r="AK18" s="301"/>
      <c r="AL18" s="301"/>
      <c r="AM18" s="301"/>
      <c r="AN18" s="301"/>
      <c r="AO18" s="301"/>
      <c r="AP18" s="301"/>
      <c r="AQ18" s="301"/>
      <c r="AR18" s="301"/>
      <c r="AS18" s="301"/>
      <c r="AT18" s="301"/>
      <c r="AU18" s="301"/>
      <c r="AV18" s="301"/>
      <c r="AW18" s="301"/>
      <c r="AX18" s="301"/>
      <c r="AY18" s="301"/>
      <c r="AZ18" s="301"/>
      <c r="BA18" s="301"/>
      <c r="BB18" s="301"/>
      <c r="BC18" s="301"/>
      <c r="BD18" s="301"/>
      <c r="BE18" s="301"/>
      <c r="BF18" s="301"/>
      <c r="BG18" s="301"/>
      <c r="BH18" s="301"/>
      <c r="BI18" s="301"/>
      <c r="BJ18" s="301"/>
      <c r="BK18" s="301"/>
      <c r="BL18" s="301"/>
      <c r="BM18" s="301"/>
      <c r="BN18" s="301"/>
      <c r="BO18" s="302"/>
      <c r="BP18" s="229">
        <v>104900.96</v>
      </c>
      <c r="BQ18" s="230"/>
    </row>
    <row r="19" spans="1:69" ht="20.25" customHeight="1" thickBot="1">
      <c r="A19" s="303" t="s">
        <v>100</v>
      </c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  <c r="AG19" s="304"/>
      <c r="AH19" s="304"/>
      <c r="AI19" s="304"/>
      <c r="AJ19" s="304"/>
      <c r="AK19" s="304"/>
      <c r="AL19" s="304"/>
      <c r="AM19" s="304"/>
      <c r="AN19" s="304"/>
      <c r="AO19" s="304"/>
      <c r="AP19" s="304"/>
      <c r="AQ19" s="304"/>
      <c r="AR19" s="304"/>
      <c r="AS19" s="304"/>
      <c r="AT19" s="304"/>
      <c r="AU19" s="304"/>
      <c r="AV19" s="304"/>
      <c r="AW19" s="304"/>
      <c r="AX19" s="304"/>
      <c r="AY19" s="304"/>
      <c r="AZ19" s="304"/>
      <c r="BA19" s="304"/>
      <c r="BB19" s="304"/>
      <c r="BC19" s="304"/>
      <c r="BD19" s="304"/>
      <c r="BE19" s="304"/>
      <c r="BF19" s="304"/>
      <c r="BG19" s="304"/>
      <c r="BH19" s="304"/>
      <c r="BI19" s="304"/>
      <c r="BJ19" s="304"/>
      <c r="BK19" s="304"/>
      <c r="BL19" s="304"/>
      <c r="BM19" s="304"/>
      <c r="BN19" s="304"/>
      <c r="BO19" s="305"/>
      <c r="BP19" s="92">
        <f>ROUND(BP8+BP13-BP18,2)</f>
        <v>25198.14</v>
      </c>
      <c r="BQ19" s="93" t="s">
        <v>53</v>
      </c>
    </row>
    <row r="20" spans="1:69" s="49" customFormat="1" ht="36" customHeight="1" thickBot="1">
      <c r="A20" s="239" t="s">
        <v>39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1"/>
    </row>
    <row r="21" spans="1:69" s="49" customFormat="1" ht="27" customHeight="1">
      <c r="A21" s="234" t="s">
        <v>32</v>
      </c>
      <c r="B21" s="235"/>
      <c r="C21" s="236"/>
      <c r="D21" s="234" t="s">
        <v>31</v>
      </c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6"/>
      <c r="BM21" s="236"/>
      <c r="BN21" s="236"/>
      <c r="BO21" s="236"/>
      <c r="BP21" s="237"/>
      <c r="BQ21" s="257" t="s">
        <v>6</v>
      </c>
    </row>
    <row r="22" spans="1:69" s="49" customFormat="1" ht="37.5" customHeight="1" thickBot="1">
      <c r="A22" s="299"/>
      <c r="B22" s="253"/>
      <c r="C22" s="231"/>
      <c r="D22" s="245" t="s">
        <v>8</v>
      </c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 t="s">
        <v>7</v>
      </c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6"/>
      <c r="AI22" s="246"/>
      <c r="AJ22" s="253" t="s">
        <v>30</v>
      </c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3"/>
      <c r="AY22" s="253"/>
      <c r="AZ22" s="253"/>
      <c r="BA22" s="253"/>
      <c r="BB22" s="253"/>
      <c r="BC22" s="253"/>
      <c r="BD22" s="231" t="s">
        <v>29</v>
      </c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  <c r="BO22" s="232"/>
      <c r="BP22" s="233"/>
      <c r="BQ22" s="258"/>
    </row>
    <row r="23" spans="1:69" s="49" customFormat="1" ht="30" customHeight="1" thickBot="1">
      <c r="A23" s="296" t="s">
        <v>49</v>
      </c>
      <c r="B23" s="297"/>
      <c r="C23" s="298"/>
      <c r="D23" s="252">
        <v>0</v>
      </c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>
        <f>SUM(BP8:BP8,BP13:BP13)</f>
        <v>130099.1</v>
      </c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38">
        <v>0</v>
      </c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26">
        <v>0</v>
      </c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28"/>
      <c r="BQ23" s="78">
        <f>SUM(D23:BP23)</f>
        <v>130099.1</v>
      </c>
    </row>
    <row r="24" spans="1:69" ht="30" customHeight="1">
      <c r="A24" s="309" t="s">
        <v>40</v>
      </c>
      <c r="B24" s="310"/>
      <c r="C24" s="311"/>
      <c r="D24" s="251">
        <f>SUM(D23:D23)</f>
        <v>0</v>
      </c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>
        <v>104900.96</v>
      </c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55">
        <f>SUM(AJ23:AJ23)</f>
        <v>0</v>
      </c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26">
        <f>SUM(BD23:BD23)</f>
        <v>0</v>
      </c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28"/>
      <c r="BQ24" s="79">
        <f>SUM(D24:BP24)</f>
        <v>104900.96</v>
      </c>
    </row>
    <row r="25" spans="1:69" s="86" customFormat="1" ht="30" customHeight="1" thickBot="1">
      <c r="A25" s="259" t="s">
        <v>38</v>
      </c>
      <c r="B25" s="260"/>
      <c r="C25" s="261"/>
      <c r="D25" s="250">
        <v>0</v>
      </c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>
        <f>ROUND(T23-T24,2)</f>
        <v>25198.14</v>
      </c>
      <c r="U25" s="247"/>
      <c r="V25" s="247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54">
        <v>0</v>
      </c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93">
        <v>0</v>
      </c>
      <c r="BE25" s="294"/>
      <c r="BF25" s="294"/>
      <c r="BG25" s="294"/>
      <c r="BH25" s="294"/>
      <c r="BI25" s="294"/>
      <c r="BJ25" s="294"/>
      <c r="BK25" s="294"/>
      <c r="BL25" s="294"/>
      <c r="BM25" s="294"/>
      <c r="BN25" s="294"/>
      <c r="BO25" s="294"/>
      <c r="BP25" s="295"/>
      <c r="BQ25" s="85">
        <f>T25</f>
        <v>25198.14</v>
      </c>
    </row>
    <row r="27" spans="1:69" ht="150" customHeight="1">
      <c r="B27" s="333" t="s">
        <v>33</v>
      </c>
    </row>
    <row r="28" spans="1:69" s="50" customFormat="1" ht="21" customHeight="1">
      <c r="B28" s="47"/>
      <c r="C28" s="63" t="s">
        <v>34</v>
      </c>
      <c r="D28" s="220"/>
      <c r="E28" s="221"/>
      <c r="F28" s="221"/>
      <c r="G28" s="222"/>
      <c r="H28" s="51" t="s">
        <v>35</v>
      </c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223"/>
      <c r="AG28" s="224"/>
      <c r="AH28" s="224"/>
      <c r="AI28" s="225"/>
      <c r="AJ28" s="51" t="s">
        <v>48</v>
      </c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81"/>
      <c r="BQ28" s="81"/>
    </row>
    <row r="29" spans="1:69" s="50" customFormat="1" ht="21" customHeight="1">
      <c r="B29" s="48" t="s">
        <v>3</v>
      </c>
      <c r="C29" s="63" t="s">
        <v>36</v>
      </c>
      <c r="D29" s="217"/>
      <c r="E29" s="218"/>
      <c r="F29" s="218"/>
      <c r="G29" s="219"/>
      <c r="H29" s="51" t="s">
        <v>37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82"/>
      <c r="BQ29" s="82"/>
    </row>
    <row r="30" spans="1:69" s="46" customFormat="1" ht="12.75">
      <c r="A30" s="50"/>
      <c r="BP30" s="83"/>
      <c r="BQ30" s="83"/>
    </row>
    <row r="31" spans="1:69">
      <c r="B31" s="35"/>
      <c r="C31" s="35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8"/>
      <c r="BA31" s="38"/>
      <c r="BB31" s="38"/>
      <c r="BC31" s="38"/>
      <c r="BD31" s="64"/>
      <c r="BE31" s="64"/>
      <c r="BF31" s="64"/>
      <c r="BG31" s="64"/>
      <c r="BH31" s="38"/>
      <c r="BI31" s="38"/>
      <c r="BJ31" s="38"/>
      <c r="BK31" s="38"/>
      <c r="BL31" s="69"/>
      <c r="BM31" s="69"/>
      <c r="BN31" s="69"/>
      <c r="BO31" s="69"/>
      <c r="BP31" s="84"/>
      <c r="BQ31" s="84"/>
    </row>
    <row r="32" spans="1:69" ht="34.5" customHeight="1">
      <c r="B32" s="256" t="s">
        <v>81</v>
      </c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  <c r="BI32" s="256"/>
      <c r="BJ32" s="256"/>
      <c r="BK32" s="256"/>
      <c r="BL32" s="256"/>
      <c r="BM32" s="256"/>
      <c r="BN32" s="256"/>
      <c r="BO32" s="256"/>
      <c r="BP32" s="256"/>
      <c r="BQ32" s="256"/>
    </row>
    <row r="33" spans="1:69"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</row>
    <row r="34" spans="1:69" ht="54.75" customHeight="1">
      <c r="O34" s="242" t="s">
        <v>89</v>
      </c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42"/>
      <c r="AL34" s="242"/>
      <c r="AM34" s="242"/>
      <c r="AN34" s="242"/>
      <c r="AO34" s="242"/>
      <c r="AP34" s="242"/>
      <c r="AQ34" s="242"/>
      <c r="AR34" s="242"/>
      <c r="AS34" s="242"/>
      <c r="AT34" s="242"/>
      <c r="AU34" s="242"/>
      <c r="AV34" s="242"/>
      <c r="AW34" s="242"/>
      <c r="AX34" s="242"/>
    </row>
    <row r="35" spans="1:69" ht="18.75" customHeight="1"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2"/>
      <c r="AH35" s="242"/>
      <c r="AI35" s="242"/>
      <c r="AJ35" s="242"/>
      <c r="AK35" s="242"/>
      <c r="AL35" s="242"/>
      <c r="AM35" s="242"/>
      <c r="AN35" s="242"/>
      <c r="AO35" s="242"/>
      <c r="AP35" s="242"/>
      <c r="AQ35" s="242"/>
      <c r="AR35" s="242"/>
      <c r="AS35" s="242"/>
      <c r="AT35" s="242"/>
      <c r="AU35" s="242"/>
      <c r="AV35" s="242"/>
      <c r="AW35" s="242"/>
      <c r="AX35" s="242"/>
    </row>
    <row r="36" spans="1:69" ht="18.75" customHeight="1">
      <c r="A36" s="243" t="s">
        <v>88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V36" s="35"/>
      <c r="W36" s="35"/>
      <c r="X36" s="35"/>
      <c r="Y36" s="35"/>
      <c r="Z36" s="35"/>
      <c r="AA36" s="35"/>
      <c r="AB36" s="35"/>
      <c r="AC36" s="35"/>
      <c r="AD36" s="35"/>
      <c r="AF36" s="35"/>
      <c r="AG36" s="35"/>
      <c r="AH36" s="35"/>
      <c r="AI36" s="35"/>
      <c r="AJ36" s="243" t="s">
        <v>87</v>
      </c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3"/>
      <c r="BL36" s="243"/>
      <c r="BM36" s="243"/>
      <c r="BN36" s="243"/>
      <c r="BO36" s="243"/>
      <c r="BP36" s="243"/>
      <c r="BQ36" s="243"/>
    </row>
    <row r="37" spans="1:69" ht="18.75" customHeight="1">
      <c r="A37" s="244"/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</row>
    <row r="38" spans="1:69">
      <c r="C38" s="36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69">
      <c r="C39" s="36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69">
      <c r="C40" s="36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</sheetData>
  <mergeCells count="84">
    <mergeCell ref="BQ10:BQ11"/>
    <mergeCell ref="B12:C12"/>
    <mergeCell ref="BD10:BG11"/>
    <mergeCell ref="B13:C13"/>
    <mergeCell ref="A9:BQ9"/>
    <mergeCell ref="A10:C11"/>
    <mergeCell ref="H10:K11"/>
    <mergeCell ref="L10:O11"/>
    <mergeCell ref="P10:S11"/>
    <mergeCell ref="T10:W11"/>
    <mergeCell ref="X10:AA11"/>
    <mergeCell ref="AB10:AE11"/>
    <mergeCell ref="BH10:BK11"/>
    <mergeCell ref="BP10:BP11"/>
    <mergeCell ref="BL10:BO11"/>
    <mergeCell ref="A17:C17"/>
    <mergeCell ref="A24:C24"/>
    <mergeCell ref="B8:C8"/>
    <mergeCell ref="B7:C7"/>
    <mergeCell ref="A14:C14"/>
    <mergeCell ref="A16:C16"/>
    <mergeCell ref="A15:C15"/>
    <mergeCell ref="AZ10:BC11"/>
    <mergeCell ref="AN10:AQ11"/>
    <mergeCell ref="AR10:AU11"/>
    <mergeCell ref="AV10:AY11"/>
    <mergeCell ref="D10:G11"/>
    <mergeCell ref="AF10:AI11"/>
    <mergeCell ref="AJ10:AM11"/>
    <mergeCell ref="BP5:BP6"/>
    <mergeCell ref="D5:G6"/>
    <mergeCell ref="H5:K6"/>
    <mergeCell ref="L5:O6"/>
    <mergeCell ref="BD5:BG6"/>
    <mergeCell ref="AB5:AE6"/>
    <mergeCell ref="AF5:AI6"/>
    <mergeCell ref="A1:BQ1"/>
    <mergeCell ref="A2:BQ2"/>
    <mergeCell ref="A3:BQ3"/>
    <mergeCell ref="A4:BQ4"/>
    <mergeCell ref="A5:C6"/>
    <mergeCell ref="AN5:AQ6"/>
    <mergeCell ref="AR5:AU6"/>
    <mergeCell ref="AV5:AY6"/>
    <mergeCell ref="BQ5:BQ6"/>
    <mergeCell ref="AZ5:BC6"/>
    <mergeCell ref="BH5:BK6"/>
    <mergeCell ref="BL5:BO6"/>
    <mergeCell ref="P5:S6"/>
    <mergeCell ref="T5:W6"/>
    <mergeCell ref="AJ5:AM6"/>
    <mergeCell ref="X5:AA6"/>
    <mergeCell ref="O34:AX35"/>
    <mergeCell ref="A36:T37"/>
    <mergeCell ref="AJ36:BQ37"/>
    <mergeCell ref="D22:S22"/>
    <mergeCell ref="T25:AI25"/>
    <mergeCell ref="T24:AI24"/>
    <mergeCell ref="T23:AI23"/>
    <mergeCell ref="D25:S25"/>
    <mergeCell ref="D24:S24"/>
    <mergeCell ref="D23:S23"/>
    <mergeCell ref="AJ22:BC22"/>
    <mergeCell ref="AJ25:BC25"/>
    <mergeCell ref="AJ24:BC24"/>
    <mergeCell ref="B32:BQ32"/>
    <mergeCell ref="BQ21:BQ22"/>
    <mergeCell ref="A25:C25"/>
    <mergeCell ref="D29:G29"/>
    <mergeCell ref="D28:G28"/>
    <mergeCell ref="AF28:AI28"/>
    <mergeCell ref="BD24:BP24"/>
    <mergeCell ref="BP18:BQ18"/>
    <mergeCell ref="BD22:BP22"/>
    <mergeCell ref="D21:BP21"/>
    <mergeCell ref="BD23:BP23"/>
    <mergeCell ref="AJ23:BC23"/>
    <mergeCell ref="A20:BQ20"/>
    <mergeCell ref="BD25:BP25"/>
    <mergeCell ref="A23:C23"/>
    <mergeCell ref="A21:C22"/>
    <mergeCell ref="A18:BO18"/>
    <mergeCell ref="T22:AI22"/>
    <mergeCell ref="A19:BO19"/>
  </mergeCells>
  <conditionalFormatting sqref="D7:G8 D12:G13 D14:BO15">
    <cfRule type="cellIs" dxfId="0" priority="40" stopIfTrue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4" fitToHeight="0" orientation="landscape" r:id="rId1"/>
  <headerFooter>
    <oddHeader>&amp;C&amp;"Arial,Negrito"&amp;KFF0000TIMBRE DA PREFEITURA</oddHeader>
  </headerFooter>
  <ignoredErrors>
    <ignoredError sqref="T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PESQUISA DE PREÇO</vt:lpstr>
      <vt:lpstr>PLANO DE APLICAÇÃO 2</vt:lpstr>
      <vt:lpstr>Cronograma 2</vt:lpstr>
      <vt:lpstr>'Cronograma 2'!Area_de_impressao</vt:lpstr>
      <vt:lpstr>'PLANO DE APLICAÇÃO 2'!Area_de_impressao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CUBO ORÇAMENTOS LTDA</dc:creator>
  <cp:lastModifiedBy>Prefeitura</cp:lastModifiedBy>
  <cp:lastPrinted>2019-10-14T13:08:45Z</cp:lastPrinted>
  <dcterms:created xsi:type="dcterms:W3CDTF">2008-04-18T12:14:30Z</dcterms:created>
  <dcterms:modified xsi:type="dcterms:W3CDTF">2019-10-14T13:10:09Z</dcterms:modified>
</cp:coreProperties>
</file>